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6605" windowHeight="94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K22" i="1"/>
  <c r="K23"/>
  <c r="K54"/>
  <c r="K41"/>
  <c r="K19"/>
  <c r="M19" s="1"/>
  <c r="O398"/>
  <c r="K399"/>
  <c r="M399" s="1"/>
  <c r="O19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76"/>
  <c r="K174"/>
  <c r="K175"/>
  <c r="K544" l="1"/>
  <c r="K543"/>
  <c r="K542"/>
  <c r="K541"/>
  <c r="K540"/>
  <c r="K539"/>
  <c r="K538"/>
  <c r="K537"/>
  <c r="K536"/>
  <c r="K535"/>
  <c r="K534"/>
  <c r="O22" l="1"/>
  <c r="M22"/>
  <c r="O21"/>
  <c r="K21"/>
  <c r="M21" s="1"/>
  <c r="O20"/>
  <c r="K20"/>
  <c r="M20" s="1"/>
  <c r="O23"/>
  <c r="M23"/>
  <c r="O259" l="1"/>
  <c r="K259"/>
  <c r="M259" s="1"/>
  <c r="K278"/>
  <c r="O39" l="1"/>
  <c r="K39"/>
  <c r="M39" s="1"/>
  <c r="O38"/>
  <c r="K38"/>
  <c r="M38" s="1"/>
  <c r="O37"/>
  <c r="K37"/>
  <c r="M37" s="1"/>
  <c r="O36"/>
  <c r="K36"/>
  <c r="M36" s="1"/>
  <c r="O33"/>
  <c r="K33"/>
  <c r="M33" s="1"/>
  <c r="O40"/>
  <c r="K40"/>
  <c r="M40" s="1"/>
  <c r="K497"/>
  <c r="M497" s="1"/>
  <c r="K498"/>
  <c r="M498" s="1"/>
  <c r="K499"/>
  <c r="M499" s="1"/>
  <c r="K500"/>
  <c r="M500" s="1"/>
  <c r="K501"/>
  <c r="M501" s="1"/>
  <c r="K502"/>
  <c r="M502" s="1"/>
  <c r="K503"/>
  <c r="M503" s="1"/>
  <c r="K504"/>
  <c r="M504" s="1"/>
  <c r="K505"/>
  <c r="M505" s="1"/>
  <c r="K506"/>
  <c r="M506" s="1"/>
  <c r="K507"/>
  <c r="M507" s="1"/>
  <c r="K508"/>
  <c r="M508" s="1"/>
  <c r="K509"/>
  <c r="M509" s="1"/>
  <c r="K510"/>
  <c r="M510" s="1"/>
  <c r="K511"/>
  <c r="M511" s="1"/>
  <c r="K512"/>
  <c r="M512" s="1"/>
  <c r="K496"/>
  <c r="M496" s="1"/>
  <c r="K475"/>
  <c r="M475" s="1"/>
  <c r="K459"/>
  <c r="M459" s="1"/>
  <c r="K460"/>
  <c r="M460" s="1"/>
  <c r="K461"/>
  <c r="M461" s="1"/>
  <c r="K462"/>
  <c r="M462" s="1"/>
  <c r="K463"/>
  <c r="M463" s="1"/>
  <c r="K464"/>
  <c r="M464" s="1"/>
  <c r="K465"/>
  <c r="M465" s="1"/>
  <c r="K466"/>
  <c r="M466" s="1"/>
  <c r="K467"/>
  <c r="M467" s="1"/>
  <c r="K468"/>
  <c r="M468" s="1"/>
  <c r="K469"/>
  <c r="M469" s="1"/>
  <c r="K470"/>
  <c r="M470" s="1"/>
  <c r="K471"/>
  <c r="M471" s="1"/>
  <c r="K472"/>
  <c r="M472" s="1"/>
  <c r="K473"/>
  <c r="M473" s="1"/>
  <c r="K474"/>
  <c r="M474" s="1"/>
  <c r="K458"/>
  <c r="M458" s="1"/>
  <c r="K439"/>
  <c r="M439" s="1"/>
  <c r="K425"/>
  <c r="M425" s="1"/>
  <c r="K426"/>
  <c r="M426" s="1"/>
  <c r="K427"/>
  <c r="M427" s="1"/>
  <c r="K428"/>
  <c r="M428" s="1"/>
  <c r="K429"/>
  <c r="M429" s="1"/>
  <c r="K430"/>
  <c r="M430" s="1"/>
  <c r="K431"/>
  <c r="M431" s="1"/>
  <c r="K432"/>
  <c r="M432" s="1"/>
  <c r="K433"/>
  <c r="M433" s="1"/>
  <c r="K434"/>
  <c r="M434" s="1"/>
  <c r="K435"/>
  <c r="M435" s="1"/>
  <c r="K436"/>
  <c r="M436" s="1"/>
  <c r="K437"/>
  <c r="M437" s="1"/>
  <c r="K438"/>
  <c r="M438" s="1"/>
  <c r="K424"/>
  <c r="M424" s="1"/>
  <c r="K386"/>
  <c r="M386" s="1"/>
  <c r="K387"/>
  <c r="M387" s="1"/>
  <c r="K388"/>
  <c r="M388" s="1"/>
  <c r="K389"/>
  <c r="M389" s="1"/>
  <c r="K390"/>
  <c r="M390" s="1"/>
  <c r="K391"/>
  <c r="M391" s="1"/>
  <c r="K392"/>
  <c r="M392" s="1"/>
  <c r="K393"/>
  <c r="M393" s="1"/>
  <c r="K394"/>
  <c r="M394" s="1"/>
  <c r="K395"/>
  <c r="M395" s="1"/>
  <c r="K396"/>
  <c r="M396" s="1"/>
  <c r="K397"/>
  <c r="M397" s="1"/>
  <c r="K398"/>
  <c r="M398" s="1"/>
  <c r="K400"/>
  <c r="M400" s="1"/>
  <c r="K401"/>
  <c r="M401" s="1"/>
  <c r="K402"/>
  <c r="M402" s="1"/>
  <c r="K403"/>
  <c r="M403" s="1"/>
  <c r="K404"/>
  <c r="M404" s="1"/>
  <c r="K405"/>
  <c r="M405" s="1"/>
  <c r="K406"/>
  <c r="M406" s="1"/>
  <c r="K407"/>
  <c r="M407" s="1"/>
  <c r="K385"/>
  <c r="M385" s="1"/>
  <c r="K348"/>
  <c r="K349"/>
  <c r="M349" s="1"/>
  <c r="K350"/>
  <c r="M350" s="1"/>
  <c r="K351"/>
  <c r="M351" s="1"/>
  <c r="K352"/>
  <c r="M352" s="1"/>
  <c r="K353"/>
  <c r="M353" s="1"/>
  <c r="K354"/>
  <c r="M354" s="1"/>
  <c r="K355"/>
  <c r="M355" s="1"/>
  <c r="K356"/>
  <c r="M356" s="1"/>
  <c r="K357"/>
  <c r="M357" s="1"/>
  <c r="K358"/>
  <c r="M358" s="1"/>
  <c r="K359"/>
  <c r="M359" s="1"/>
  <c r="K360"/>
  <c r="M360" s="1"/>
  <c r="K361"/>
  <c r="M361" s="1"/>
  <c r="K362"/>
  <c r="M362" s="1"/>
  <c r="K363"/>
  <c r="M363" s="1"/>
  <c r="K364"/>
  <c r="M364" s="1"/>
  <c r="K365"/>
  <c r="M365" s="1"/>
  <c r="K366"/>
  <c r="M366" s="1"/>
  <c r="K347"/>
  <c r="M347" s="1"/>
  <c r="K307"/>
  <c r="M307" s="1"/>
  <c r="K308"/>
  <c r="M308" s="1"/>
  <c r="K309"/>
  <c r="M309" s="1"/>
  <c r="K310"/>
  <c r="M310" s="1"/>
  <c r="K311"/>
  <c r="M311" s="1"/>
  <c r="K312"/>
  <c r="M312" s="1"/>
  <c r="K313"/>
  <c r="M313" s="1"/>
  <c r="K314"/>
  <c r="M314" s="1"/>
  <c r="K315"/>
  <c r="M315" s="1"/>
  <c r="K316"/>
  <c r="M316" s="1"/>
  <c r="K317"/>
  <c r="M317" s="1"/>
  <c r="K318"/>
  <c r="M318" s="1"/>
  <c r="K319"/>
  <c r="M319" s="1"/>
  <c r="K320"/>
  <c r="M320" s="1"/>
  <c r="K321"/>
  <c r="M321" s="1"/>
  <c r="K322"/>
  <c r="M322" s="1"/>
  <c r="K323"/>
  <c r="M323" s="1"/>
  <c r="K324"/>
  <c r="M324" s="1"/>
  <c r="K325"/>
  <c r="M325" s="1"/>
  <c r="K326"/>
  <c r="M326" s="1"/>
  <c r="K327"/>
  <c r="M327" s="1"/>
  <c r="K328"/>
  <c r="M328" s="1"/>
  <c r="K306"/>
  <c r="M306" s="1"/>
  <c r="K260"/>
  <c r="M260" s="1"/>
  <c r="K261"/>
  <c r="M261" s="1"/>
  <c r="K262"/>
  <c r="M262" s="1"/>
  <c r="K263"/>
  <c r="M263" s="1"/>
  <c r="K264"/>
  <c r="M264" s="1"/>
  <c r="K265"/>
  <c r="M265" s="1"/>
  <c r="K266"/>
  <c r="M266" s="1"/>
  <c r="K267"/>
  <c r="M267" s="1"/>
  <c r="K268"/>
  <c r="M268" s="1"/>
  <c r="K269"/>
  <c r="M269" s="1"/>
  <c r="K270"/>
  <c r="M270" s="1"/>
  <c r="K271"/>
  <c r="M271" s="1"/>
  <c r="K272"/>
  <c r="M272" s="1"/>
  <c r="K273"/>
  <c r="M273" s="1"/>
  <c r="K274"/>
  <c r="M274" s="1"/>
  <c r="K275"/>
  <c r="M275" s="1"/>
  <c r="K276"/>
  <c r="M276" s="1"/>
  <c r="K277"/>
  <c r="M277" s="1"/>
  <c r="M278"/>
  <c r="K279"/>
  <c r="M279" s="1"/>
  <c r="K280"/>
  <c r="M280" s="1"/>
  <c r="K281"/>
  <c r="M281" s="1"/>
  <c r="K282"/>
  <c r="M282" s="1"/>
  <c r="K283"/>
  <c r="M283" s="1"/>
  <c r="K284"/>
  <c r="M284" s="1"/>
  <c r="K285"/>
  <c r="M285" s="1"/>
  <c r="K286"/>
  <c r="M286" s="1"/>
  <c r="K287"/>
  <c r="M287" s="1"/>
  <c r="K288"/>
  <c r="M288" s="1"/>
  <c r="K289"/>
  <c r="M289" s="1"/>
  <c r="K290"/>
  <c r="M290" s="1"/>
  <c r="M291"/>
  <c r="K258"/>
  <c r="M258" s="1"/>
  <c r="K216"/>
  <c r="M216" s="1"/>
  <c r="K217"/>
  <c r="M217" s="1"/>
  <c r="K218"/>
  <c r="M218" s="1"/>
  <c r="K219"/>
  <c r="M219" s="1"/>
  <c r="K220"/>
  <c r="M220" s="1"/>
  <c r="K221"/>
  <c r="M221" s="1"/>
  <c r="K222"/>
  <c r="M222" s="1"/>
  <c r="K223"/>
  <c r="M223" s="1"/>
  <c r="K224"/>
  <c r="M224" s="1"/>
  <c r="K225"/>
  <c r="M225" s="1"/>
  <c r="K226"/>
  <c r="M226" s="1"/>
  <c r="K227"/>
  <c r="M227" s="1"/>
  <c r="K228"/>
  <c r="M228" s="1"/>
  <c r="K229"/>
  <c r="M229" s="1"/>
  <c r="K230"/>
  <c r="M230" s="1"/>
  <c r="K231"/>
  <c r="M231" s="1"/>
  <c r="K232"/>
  <c r="M232" s="1"/>
  <c r="K233"/>
  <c r="M233" s="1"/>
  <c r="K234"/>
  <c r="M234" s="1"/>
  <c r="K235"/>
  <c r="M235" s="1"/>
  <c r="K236"/>
  <c r="M236" s="1"/>
  <c r="K237"/>
  <c r="M237" s="1"/>
  <c r="K238"/>
  <c r="M238" s="1"/>
  <c r="K239"/>
  <c r="M239" s="1"/>
  <c r="K240"/>
  <c r="M240" s="1"/>
  <c r="K241"/>
  <c r="M241" s="1"/>
  <c r="K242"/>
  <c r="M242" s="1"/>
  <c r="K215"/>
  <c r="M215" s="1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74"/>
  <c r="K134"/>
  <c r="M134" s="1"/>
  <c r="K135"/>
  <c r="M135" s="1"/>
  <c r="K136"/>
  <c r="M136" s="1"/>
  <c r="K137"/>
  <c r="M137" s="1"/>
  <c r="K138"/>
  <c r="M138" s="1"/>
  <c r="K139"/>
  <c r="M139" s="1"/>
  <c r="K140"/>
  <c r="M140" s="1"/>
  <c r="K141"/>
  <c r="M141" s="1"/>
  <c r="K142"/>
  <c r="M142" s="1"/>
  <c r="K143"/>
  <c r="M143" s="1"/>
  <c r="K144"/>
  <c r="M144" s="1"/>
  <c r="K145"/>
  <c r="M145" s="1"/>
  <c r="K146"/>
  <c r="M146" s="1"/>
  <c r="K147"/>
  <c r="M147" s="1"/>
  <c r="K148"/>
  <c r="M148" s="1"/>
  <c r="K149"/>
  <c r="M149" s="1"/>
  <c r="K150"/>
  <c r="M150" s="1"/>
  <c r="K151"/>
  <c r="M151" s="1"/>
  <c r="K152"/>
  <c r="M152" s="1"/>
  <c r="K153"/>
  <c r="M153" s="1"/>
  <c r="K154"/>
  <c r="M154" s="1"/>
  <c r="K155"/>
  <c r="M155" s="1"/>
  <c r="K156"/>
  <c r="M156" s="1"/>
  <c r="K157"/>
  <c r="M157" s="1"/>
  <c r="K133"/>
  <c r="M133" s="1"/>
  <c r="K94"/>
  <c r="M94" s="1"/>
  <c r="K95"/>
  <c r="M95" s="1"/>
  <c r="K96"/>
  <c r="M96" s="1"/>
  <c r="K97"/>
  <c r="M97" s="1"/>
  <c r="K98"/>
  <c r="M98" s="1"/>
  <c r="K99"/>
  <c r="M99" s="1"/>
  <c r="K100"/>
  <c r="M100" s="1"/>
  <c r="K101"/>
  <c r="M101" s="1"/>
  <c r="K102"/>
  <c r="M102" s="1"/>
  <c r="K103"/>
  <c r="M103" s="1"/>
  <c r="K104"/>
  <c r="M104" s="1"/>
  <c r="K105"/>
  <c r="M105" s="1"/>
  <c r="K106"/>
  <c r="M106" s="1"/>
  <c r="K107"/>
  <c r="M107" s="1"/>
  <c r="K108"/>
  <c r="M108" s="1"/>
  <c r="K109"/>
  <c r="M109" s="1"/>
  <c r="K110"/>
  <c r="M110" s="1"/>
  <c r="K111"/>
  <c r="M111" s="1"/>
  <c r="K112"/>
  <c r="M112" s="1"/>
  <c r="K93"/>
  <c r="M93" s="1"/>
  <c r="K52"/>
  <c r="M52" s="1"/>
  <c r="K53"/>
  <c r="M53" s="1"/>
  <c r="M54"/>
  <c r="K55"/>
  <c r="M55" s="1"/>
  <c r="K56"/>
  <c r="M56" s="1"/>
  <c r="K57"/>
  <c r="M57" s="1"/>
  <c r="K58"/>
  <c r="M58" s="1"/>
  <c r="K59"/>
  <c r="M59" s="1"/>
  <c r="K60"/>
  <c r="M60" s="1"/>
  <c r="K61"/>
  <c r="M61" s="1"/>
  <c r="K62"/>
  <c r="M62" s="1"/>
  <c r="K63"/>
  <c r="M63" s="1"/>
  <c r="K64"/>
  <c r="M64" s="1"/>
  <c r="K65"/>
  <c r="M65" s="1"/>
  <c r="K66"/>
  <c r="M66" s="1"/>
  <c r="K67"/>
  <c r="M67" s="1"/>
  <c r="K68"/>
  <c r="M68" s="1"/>
  <c r="K69"/>
  <c r="M69" s="1"/>
  <c r="K70"/>
  <c r="M70" s="1"/>
  <c r="K71"/>
  <c r="M71" s="1"/>
  <c r="K72"/>
  <c r="M72" s="1"/>
  <c r="K73"/>
  <c r="M73" s="1"/>
  <c r="K74"/>
  <c r="M74" s="1"/>
  <c r="K75"/>
  <c r="M75" s="1"/>
  <c r="K76"/>
  <c r="M76" s="1"/>
  <c r="K77"/>
  <c r="M77" s="1"/>
  <c r="K51"/>
  <c r="M51" s="1"/>
  <c r="M41"/>
  <c r="K35"/>
  <c r="M35" s="1"/>
  <c r="K34"/>
  <c r="M34" s="1"/>
  <c r="K24"/>
  <c r="M24" s="1"/>
  <c r="K25"/>
  <c r="M25" s="1"/>
  <c r="K26"/>
  <c r="M26" s="1"/>
  <c r="K27"/>
  <c r="M27" s="1"/>
  <c r="K28"/>
  <c r="M28" s="1"/>
  <c r="K29"/>
  <c r="M29" s="1"/>
  <c r="K30"/>
  <c r="M30" s="1"/>
  <c r="K31"/>
  <c r="M31" s="1"/>
  <c r="K32"/>
  <c r="M32" s="1"/>
  <c r="M348" l="1"/>
  <c r="O24"/>
  <c r="O497"/>
  <c r="O498"/>
  <c r="O499"/>
  <c r="O500"/>
  <c r="O501"/>
  <c r="O502"/>
  <c r="O503"/>
  <c r="O504"/>
  <c r="O505"/>
  <c r="O506"/>
  <c r="O507"/>
  <c r="O508"/>
  <c r="O509"/>
  <c r="O510"/>
  <c r="O511"/>
  <c r="O512"/>
  <c r="O496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58"/>
  <c r="O425"/>
  <c r="O426"/>
  <c r="O427"/>
  <c r="O428"/>
  <c r="O429"/>
  <c r="O430"/>
  <c r="O431"/>
  <c r="O432"/>
  <c r="O433"/>
  <c r="O434"/>
  <c r="O435"/>
  <c r="O436"/>
  <c r="O437"/>
  <c r="O438"/>
  <c r="O439"/>
  <c r="O424"/>
  <c r="O386"/>
  <c r="O387"/>
  <c r="O388"/>
  <c r="O389"/>
  <c r="O390"/>
  <c r="O391"/>
  <c r="O392"/>
  <c r="O393"/>
  <c r="O394"/>
  <c r="O395"/>
  <c r="O396"/>
  <c r="O397"/>
  <c r="O399"/>
  <c r="O400"/>
  <c r="O401"/>
  <c r="O402"/>
  <c r="O403"/>
  <c r="O404"/>
  <c r="O405"/>
  <c r="O406"/>
  <c r="O407"/>
  <c r="O385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47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06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58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15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74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3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93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51"/>
  <c r="O25"/>
  <c r="O26"/>
  <c r="O27"/>
  <c r="O28"/>
  <c r="O29"/>
  <c r="O30"/>
  <c r="O31"/>
  <c r="O32"/>
  <c r="O34"/>
  <c r="O35"/>
  <c r="O41"/>
  <c r="K10" l="1"/>
  <c r="Q495" l="1"/>
  <c r="Q423"/>
  <c r="Q384"/>
  <c r="Q346"/>
  <c r="Q305"/>
  <c r="Q257"/>
  <c r="Q214"/>
  <c r="Q18"/>
  <c r="K18"/>
  <c r="K214" l="1"/>
  <c r="K495"/>
  <c r="K423"/>
  <c r="K384"/>
  <c r="K346"/>
  <c r="K305"/>
  <c r="K257"/>
</calcChain>
</file>

<file path=xl/sharedStrings.xml><?xml version="1.0" encoding="utf-8"?>
<sst xmlns="http://schemas.openxmlformats.org/spreadsheetml/2006/main" count="435" uniqueCount="335">
  <si>
    <t>Датчик давления в картере, замена</t>
  </si>
  <si>
    <t>Масло, коробка дифференциала, замена</t>
  </si>
  <si>
    <t>Проверка компрессии в цилиндрах</t>
  </si>
  <si>
    <t>Фильтр вентиляции топливного бака, замена</t>
  </si>
  <si>
    <t>Насос-форсунка, замена (одна) Включая: Проверка функционирования и регулировка клапанов и насос форсунок</t>
  </si>
  <si>
    <t>Турбокомпрессор, проверка</t>
  </si>
  <si>
    <t>Корпус воздушного фильтра, замена</t>
  </si>
  <si>
    <t>Приводной ремень, замена</t>
  </si>
  <si>
    <t>Датчик маховика, замена</t>
  </si>
  <si>
    <t>Аккумуляторная система, проверка. Тестер аккумуляторной батареи 7200</t>
  </si>
  <si>
    <t>Стартер, замена</t>
  </si>
  <si>
    <t>Контрольная лампа, замена</t>
  </si>
  <si>
    <t>Фара в сборе, замена (с левой стороны)(с правой стороны)</t>
  </si>
  <si>
    <t>Лампа дальнего света, замена</t>
  </si>
  <si>
    <t>Боковой указатель направления, замена</t>
  </si>
  <si>
    <t>Размыкающий контакт, педаль сцепления, замена</t>
  </si>
  <si>
    <t>Датчик давления воздуха, замена</t>
  </si>
  <si>
    <t>Датчик давления, давление ведущего моста, замена</t>
  </si>
  <si>
    <t>Передатчик прибора уровня топлива в баке, замена</t>
  </si>
  <si>
    <t>Реверсивная камера, замена</t>
  </si>
  <si>
    <t>Преобразователь напряжения, замена</t>
  </si>
  <si>
    <t>Цилиндр сцепления, проверка</t>
  </si>
  <si>
    <t>Цилиндры передач, тест</t>
  </si>
  <si>
    <t>Сцепление и коробка передач, калибровка.</t>
  </si>
  <si>
    <t>Сцепление, замена</t>
  </si>
  <si>
    <t>Возвратная пружина педали сцепления, замена</t>
  </si>
  <si>
    <t>Подшипник вторичного вала, замена</t>
  </si>
  <si>
    <t>Коробка передач, замена</t>
  </si>
  <si>
    <t>Уплотнительное кольцо выходного вала, замена</t>
  </si>
  <si>
    <t>Селектор передач, замена</t>
  </si>
  <si>
    <t>Коробка передач, разборка</t>
  </si>
  <si>
    <t>Коробка передач, сборка</t>
  </si>
  <si>
    <t>Передний карданный вал, демонтаж-установка</t>
  </si>
  <si>
    <t>Опорный подшипник, капитальный ремонт, вкл. снятие и переустановку</t>
  </si>
  <si>
    <t>Уплотнительное кольцо ведущей шестерни, замена</t>
  </si>
  <si>
    <t>Колесный редуктор, смена уплотнений (с одной стороны)</t>
  </si>
  <si>
    <t>Электромагнитный клапан блокировки дифференциала, замена</t>
  </si>
  <si>
    <t>Переключатель, блокировка дифференциала, проверка и регулировка</t>
  </si>
  <si>
    <t>Устройство отбора мощности, замена. Задняя установка</t>
  </si>
  <si>
    <t>Механизм отбора мощности, замена</t>
  </si>
  <si>
    <t>Масляный радиатор, установка нового</t>
  </si>
  <si>
    <t>Педальный тормоз, тест</t>
  </si>
  <si>
    <t>Пружина, тормозной цилиндр, передний, замена</t>
  </si>
  <si>
    <t>Кронштейн тормозного кулака, ведущее колесо, замена (одного)</t>
  </si>
  <si>
    <t>Тормозной рычаг, замена (одно ведущее колесо)</t>
  </si>
  <si>
    <t>Модулятор, передний, замена</t>
  </si>
  <si>
    <t>Компрессор, замена Включая: слив и заливку охлаждающей жидкости</t>
  </si>
  <si>
    <t>Осушитель воздуха, патрон осушителя воздуха, замена</t>
  </si>
  <si>
    <t>Компрессор, замена головки цилиндра</t>
  </si>
  <si>
    <t>Компрессор, снятие</t>
  </si>
  <si>
    <t>Компрессор, установка</t>
  </si>
  <si>
    <t>Регулирующий клапан, замена</t>
  </si>
  <si>
    <t>Замедлитель, демонтаж</t>
  </si>
  <si>
    <t>Замедлитель, установка</t>
  </si>
  <si>
    <t>Рулевой привод с усилителем, проверка</t>
  </si>
  <si>
    <t>Замок рулевой колонки, замена</t>
  </si>
  <si>
    <t>Рулевая сошка, замена</t>
  </si>
  <si>
    <t>Рулевая тяга, замена (передней). Для третьего управляемого моста</t>
  </si>
  <si>
    <t>Бачок гидроусилителя руля, замена</t>
  </si>
  <si>
    <t>Гидравлический шланг усилителя руля, замена</t>
  </si>
  <si>
    <t>Делитель потока, замена</t>
  </si>
  <si>
    <t>Опора рессоры, демонтаж</t>
  </si>
  <si>
    <t>Ступица ведомого колеса, демонтаж. Колесо снято</t>
  </si>
  <si>
    <t>Ступица переднего колеса, снятие. Колесо и тормозной барабан сняты</t>
  </si>
  <si>
    <t>Гидравлические шланги, подъем кабины, замена</t>
  </si>
  <si>
    <t>Амортизатор, задний механический, регулировка</t>
  </si>
  <si>
    <t>Крышка багажного отделения, регулировка</t>
  </si>
  <si>
    <t>Верхние петли двери, замена</t>
  </si>
  <si>
    <t>Рукоятка стеклоподъемника, замена</t>
  </si>
  <si>
    <t>Боковое стекло, новая установка</t>
  </si>
  <si>
    <t>Узел зеркала заднего вида, замена. Вкл. шток</t>
  </si>
  <si>
    <t>Провод, вертикальный амортизатор, замена</t>
  </si>
  <si>
    <t>Пневматическая рессора, замена</t>
  </si>
  <si>
    <t>Рама сиденья, замена</t>
  </si>
  <si>
    <t>Воздушный фильтр кондиционера, замена</t>
  </si>
  <si>
    <t>Клапан управления отопителем, замена</t>
  </si>
  <si>
    <t>Расширительный клапан, замена</t>
  </si>
  <si>
    <t>Компрессор кондиционера, снятие</t>
  </si>
  <si>
    <t>ПОДВЕСКА КОЛЁС И РУЛЕВОЙ ПРИВОД</t>
  </si>
  <si>
    <t>Опора рессоры, установка</t>
  </si>
  <si>
    <t>ШИНОМОНТАЖНЫЙ ЦЕХ</t>
  </si>
  <si>
    <t>Амортизатор багажного отделения, замена</t>
  </si>
  <si>
    <t>Балансировка R19 - R22,5 грузовая</t>
  </si>
  <si>
    <t>Установка вентиля грузового</t>
  </si>
  <si>
    <t>Заклейка покрышки грузового а/м унив. заплатой (без расходных материалов)</t>
  </si>
  <si>
    <t>Вклейка кордового гриба (без расходных материалов)</t>
  </si>
  <si>
    <t>Установка ножки грибка без клея (без расходных материалов)</t>
  </si>
  <si>
    <t>Вклейка ножки гриба (без расходных материалов)</t>
  </si>
  <si>
    <t>Установка жгута (без расходных материалов)</t>
  </si>
  <si>
    <t>ТРАНСМИССИЯ</t>
  </si>
  <si>
    <t>РАМА, РЕССОРЫ, ПОДВЕСКА КОЛЕСА</t>
  </si>
  <si>
    <t>Удаление старого ремонтного материала с "шины"</t>
  </si>
  <si>
    <t>Подготовка привалочной плоскости под бескамерную шину</t>
  </si>
  <si>
    <t>Манжета, снять установить</t>
  </si>
  <si>
    <t>Стабилизатор, снять установить</t>
  </si>
  <si>
    <t>Глушитель, снять установить</t>
  </si>
  <si>
    <t>Выпускная труба, снять установить</t>
  </si>
  <si>
    <t>Тормозной барабан, снятие установка</t>
  </si>
  <si>
    <t>АКБ, снять установить</t>
  </si>
  <si>
    <t>Изготовить Трубка ПВХ</t>
  </si>
  <si>
    <t>№п/п</t>
  </si>
  <si>
    <t>Наименование продукции</t>
  </si>
  <si>
    <t xml:space="preserve">   цена, руб.</t>
  </si>
  <si>
    <t>Сопутствующий ремонт (Техническое обслуживание) нормо-час</t>
  </si>
  <si>
    <t>РЕМОНТ И ТЕХНИЧЕСКОЕ ОБСЛУЖИВАНИЕ</t>
  </si>
  <si>
    <t>Подключение - отключение ПК</t>
  </si>
  <si>
    <t>Втулка рессоры (передняя), снять установить</t>
  </si>
  <si>
    <t>Обработка колодок шлиф, машинкой подготовка к наклёпке (1 пара)</t>
  </si>
  <si>
    <t>Щиток суппорта, снятие установка</t>
  </si>
  <si>
    <t>Катализатор, снятие установка</t>
  </si>
  <si>
    <t>Реактивная штанга, снятие установка</t>
  </si>
  <si>
    <t>Регулировочный рычаг, снятие установка</t>
  </si>
  <si>
    <t>Кронштейн кулачкового вала, снятие установка</t>
  </si>
  <si>
    <t>Кулак, снятие установка</t>
  </si>
  <si>
    <t>Переборка механизма разжимного кулака на а/м Вольво</t>
  </si>
  <si>
    <t>Ремонт ускорительного клапана</t>
  </si>
  <si>
    <t>ДВИГАТЕЛЬ</t>
  </si>
  <si>
    <t>Кран КУТП, снятие установка</t>
  </si>
  <si>
    <t>Кран (РДВ Регулятора давления воздуха), снятие установка</t>
  </si>
  <si>
    <t>Кран (ВРК Выпускной распределительного клапан), снятие установка</t>
  </si>
  <si>
    <t>Сопутствующий ремонт (двигатель) нормо-час</t>
  </si>
  <si>
    <t>Топливный насос, замена Включая: Проверка функционирования и герметичность.</t>
  </si>
  <si>
    <t>Топливо-проводы, замена. Двигатель смонтирован</t>
  </si>
  <si>
    <t>ЭЛЕКТРИЧЕСКАЯ СИСТЕМА И ПРИБОРЫ</t>
  </si>
  <si>
    <t>Сопутствующий ремонт (Электрические приборы) нормо-час</t>
  </si>
  <si>
    <t>Сопутствующий ремонт (Трансмиссия) нормо-час</t>
  </si>
  <si>
    <t>Рукоятка рычага переключения передач, замена Включая: Функциональная проверка</t>
  </si>
  <si>
    <t>ТОРМОЗА</t>
  </si>
  <si>
    <t>Сопутствующий ремонт ( Рулевой привод) нормо-час</t>
  </si>
  <si>
    <t>Фильтр высокого давления замена</t>
  </si>
  <si>
    <t>Сопутствующий ремонт ( Рамы, рессоры) нормо-час</t>
  </si>
  <si>
    <t>КУЗОВ КАБИНА И САЛОН</t>
  </si>
  <si>
    <t>Сопутствующий ремонт ( кузов, кабина, салон) нормо-час</t>
  </si>
  <si>
    <t>Проверка одного колеса давления, подкачка до нормы</t>
  </si>
  <si>
    <t>Перенос колеса в здание шиномонтажного цеха и обратно</t>
  </si>
  <si>
    <t>Демонтаж шины полноприводный грузовик</t>
  </si>
  <si>
    <t>Демонтаж шины R19 - R22,5 грузовая</t>
  </si>
  <si>
    <t>Монтаж шины R19 - R22,5 грузовая</t>
  </si>
  <si>
    <t>Ремонт шины, установка "Кордовой заплаты"</t>
  </si>
  <si>
    <t>Мытьё грузового колёса</t>
  </si>
  <si>
    <t>Удаление (инородных тел, камней) в "колесе"</t>
  </si>
  <si>
    <t>Вулканизация покрышки 1 см</t>
  </si>
  <si>
    <t xml:space="preserve">Замена колёсных шпилек (за 1 шт) </t>
  </si>
  <si>
    <t>Зачистка одной "Шпильки"</t>
  </si>
  <si>
    <t>Замена Масла в колёсных редукторах</t>
  </si>
  <si>
    <t>Замена Масла КПП</t>
  </si>
  <si>
    <t xml:space="preserve">Замена Прокладки крышки   </t>
  </si>
  <si>
    <t>Замена Фильтра насоса Гура</t>
  </si>
  <si>
    <t>Вилка энергоаккумулятора, снятие установка</t>
  </si>
  <si>
    <t>Ускорительный клапан, снятие установка</t>
  </si>
  <si>
    <t>Замена Прокладка головки блока цилиндров, (первой)</t>
  </si>
  <si>
    <t xml:space="preserve">Замена - Цапфа со втулкой заднего стержня стабилизации поперечных колебаний, </t>
  </si>
  <si>
    <t>Замена - Колпак ступицы</t>
  </si>
  <si>
    <t>Замена - Передняя верхняя реактивная штанга,</t>
  </si>
  <si>
    <t xml:space="preserve">Замена - Передняя крестовая опора втулок, </t>
  </si>
  <si>
    <t>Замена - Тяги стабилизатора</t>
  </si>
  <si>
    <t>Замена - Стойки кабины</t>
  </si>
  <si>
    <t>Втулка рессоры (задняя), снять установить</t>
  </si>
  <si>
    <t>Габаритный огонь (устанавливаемый на крыше), замена</t>
  </si>
  <si>
    <t>Суппорт, установка с одной стороны. (Колесо снято)</t>
  </si>
  <si>
    <t xml:space="preserve">Поворотный кулак (с одной стороны), капитальный ремонт </t>
  </si>
  <si>
    <t xml:space="preserve">Цапфа поворотного шкворня (с одной стороны), регулировка </t>
  </si>
  <si>
    <t>Передняя рессора (с правой стороны), снятие одной</t>
  </si>
  <si>
    <t>Передняя рессора (с правой стороны), установка одной</t>
  </si>
  <si>
    <t>Задняя рессора, демонтаж одной</t>
  </si>
  <si>
    <t>Задняя рессора, установка одной</t>
  </si>
  <si>
    <t>Задний амортизатор кабины, замена</t>
  </si>
  <si>
    <t>Замена  - "Подушки КПП"</t>
  </si>
  <si>
    <t>Замена  - Подушек переднего Стабилизатора кабины</t>
  </si>
  <si>
    <t>Энергоаккумулятор, снятие установка</t>
  </si>
  <si>
    <t>Снятие башмака балансира</t>
  </si>
  <si>
    <t>Замена натяжителя ремня водяного насоса</t>
  </si>
  <si>
    <t>Замена натяжителя ремня генератора</t>
  </si>
  <si>
    <t>Запрессовка  сайлентблока балансира</t>
  </si>
  <si>
    <t>Выпрессовка  сайлентблока балансира</t>
  </si>
  <si>
    <t xml:space="preserve">Запрессовка, выпрессовка  сайлентблока стабилизатора кабины </t>
  </si>
  <si>
    <t>Снять,  установить бампер</t>
  </si>
  <si>
    <t>Снять,  установить амортизатор облицовки кабины</t>
  </si>
  <si>
    <t>Снять,  установить стабилизатор кабины</t>
  </si>
  <si>
    <t>Снять,  установить облицовку кабины</t>
  </si>
  <si>
    <t>Регулировка седельно-сцепного механизма</t>
  </si>
  <si>
    <t>Снять,  установить седельно-сцепной механизм</t>
  </si>
  <si>
    <t>Мойка ступицы</t>
  </si>
  <si>
    <t>Мойка колодки</t>
  </si>
  <si>
    <t xml:space="preserve">Кронштейн ресивера, снятие </t>
  </si>
  <si>
    <t>Кронштейн ресивера, установка</t>
  </si>
  <si>
    <t>Укладка проводки на штатное место</t>
  </si>
  <si>
    <t>Замена  -  Передней "Подушки ДВС"</t>
  </si>
  <si>
    <t>Замена  -  Боковой "Подушки ДВС"</t>
  </si>
  <si>
    <t>Замена трубки ПВХ</t>
  </si>
  <si>
    <t>Укладка Трубки ПВХ на штатное место</t>
  </si>
  <si>
    <t>Замена - Запорного устройства седла</t>
  </si>
  <si>
    <t>Мойка  Запорного устройства седла</t>
  </si>
  <si>
    <t>Протяжка - Башмака балансира</t>
  </si>
  <si>
    <t>Слить залить охлаждающую жидкость</t>
  </si>
  <si>
    <t>Замена - Водяного насоса</t>
  </si>
  <si>
    <t>Замена - Шкива "Водяного насоса"</t>
  </si>
  <si>
    <t>Снятие - Тормозного механизма</t>
  </si>
  <si>
    <t>Установка - Тормозного механизма</t>
  </si>
  <si>
    <t>Замена - Манжеты моста</t>
  </si>
  <si>
    <t>Мойка - Тормозного механизма</t>
  </si>
  <si>
    <t>Снятие, установка  - Кронштейна катализатора</t>
  </si>
  <si>
    <t>Снятие, установка  - Датчика "катализатора"</t>
  </si>
  <si>
    <t>Снятие  - Полуоси</t>
  </si>
  <si>
    <t>Установка - Полуоси</t>
  </si>
  <si>
    <t>Выпресовка  "Шкворня"</t>
  </si>
  <si>
    <t>Правка  "Резьбы чулка"</t>
  </si>
  <si>
    <t>Снятие  - Суппорта</t>
  </si>
  <si>
    <t>Замена - Рулевого наконечника</t>
  </si>
  <si>
    <t>Регулировка - Схождения колёс</t>
  </si>
  <si>
    <t>Регулировка - Продольной тяги</t>
  </si>
  <si>
    <t>Снятие - Бортового редуктора</t>
  </si>
  <si>
    <t>Установка - Бортового редуктора</t>
  </si>
  <si>
    <t>Снятие, установка  - Шестерни полуоси</t>
  </si>
  <si>
    <t>Крышка стакана, - установка</t>
  </si>
  <si>
    <t>Регулировка - Зазора шестерни полуоси</t>
  </si>
  <si>
    <t>Спойлер, бампер, замена</t>
  </si>
  <si>
    <t>Замена - S образного кольца колодок</t>
  </si>
  <si>
    <t>Прокачка топливной системы</t>
  </si>
  <si>
    <t>Снятие установка тормозных шлангов</t>
  </si>
  <si>
    <t>Замена - Пружинных шайб шестерни полуоси</t>
  </si>
  <si>
    <t xml:space="preserve">  цена, руб.</t>
  </si>
  <si>
    <t>Сварочный цех</t>
  </si>
  <si>
    <t>Сварка полуавтоматом  за 1см.</t>
  </si>
  <si>
    <t>Сварка  в среде защитных газов за 1см.</t>
  </si>
  <si>
    <t>Сварка  в среде аргон за 1см.</t>
  </si>
  <si>
    <r>
      <t xml:space="preserve">Снятие - установка Переднего колеса с грузового а/м 3,5т </t>
    </r>
    <r>
      <rPr>
        <b/>
        <sz val="10"/>
        <rFont val="Arial"/>
        <family val="2"/>
        <charset val="204"/>
      </rPr>
      <t xml:space="preserve">на а/м </t>
    </r>
  </si>
  <si>
    <r>
      <t>Снятие - установка колеса Заднее наружное с грузового а/м 3,5т, на</t>
    </r>
    <r>
      <rPr>
        <b/>
        <sz val="10"/>
        <rFont val="Arial"/>
        <family val="2"/>
        <charset val="204"/>
      </rPr>
      <t xml:space="preserve"> прицепе </t>
    </r>
  </si>
  <si>
    <r>
      <t xml:space="preserve">Снятие - установка колеса Заднее внутреннее с грузового а/м 3,5т, на </t>
    </r>
    <r>
      <rPr>
        <b/>
        <sz val="10"/>
        <rFont val="Arial"/>
        <family val="2"/>
        <charset val="204"/>
      </rPr>
      <t xml:space="preserve">прицеп </t>
    </r>
  </si>
  <si>
    <r>
      <t xml:space="preserve">Замена S-образного кольца </t>
    </r>
    <r>
      <rPr>
        <b/>
        <sz val="10"/>
        <rFont val="Arial"/>
        <family val="2"/>
        <charset val="204"/>
      </rPr>
      <t>на прицепе</t>
    </r>
  </si>
  <si>
    <t>Снятие установка Кольцо ABS</t>
  </si>
  <si>
    <t>Снять,  установить амортизатор кабины</t>
  </si>
  <si>
    <t>Фильтр воздушного фильтра, замена</t>
  </si>
  <si>
    <t>Уплотнения гильзы цилиндров, замена (одного)</t>
  </si>
  <si>
    <t>Поршень и гильза, замена (одна). Головка цилиндра и поддон сняты</t>
  </si>
  <si>
    <t>Высота гильзы цилиндра, проверка (одна). Головка цилиндра снята</t>
  </si>
  <si>
    <t>Клапаны и насосы-форсунки, регулировка. Крышка клапанов снята</t>
  </si>
  <si>
    <t>Уплотнения штока клапана, замена</t>
  </si>
  <si>
    <t>Головка цилиндров, испытание под давлением (первое). Головка цилиндра снята</t>
  </si>
  <si>
    <r>
      <t xml:space="preserve">Монтаж штанги </t>
    </r>
    <r>
      <rPr>
        <b/>
        <sz val="10"/>
        <rFont val="Arial"/>
        <family val="2"/>
        <charset val="204"/>
      </rPr>
      <t>на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прицепе </t>
    </r>
  </si>
  <si>
    <r>
      <t xml:space="preserve">Демонтаж штанги </t>
    </r>
    <r>
      <rPr>
        <b/>
        <sz val="10"/>
        <rFont val="Arial"/>
        <family val="2"/>
        <charset val="204"/>
      </rPr>
      <t>на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прицепе </t>
    </r>
  </si>
  <si>
    <r>
      <t xml:space="preserve">Замена - Колесная шпилька, передняя </t>
    </r>
    <r>
      <rPr>
        <b/>
        <sz val="10"/>
        <rFont val="Arial"/>
        <family val="2"/>
        <charset val="204"/>
      </rPr>
      <t>на а/м; прицепе</t>
    </r>
  </si>
  <si>
    <t>Лампа ближнего света, замена</t>
  </si>
  <si>
    <t>Фара дальнего/ближнего света, замена</t>
  </si>
  <si>
    <t>Генератор, замена</t>
  </si>
  <si>
    <t>ТО - АКБ</t>
  </si>
  <si>
    <r>
      <t xml:space="preserve">Отопитель - </t>
    </r>
    <r>
      <rPr>
        <b/>
        <sz val="10"/>
        <rFont val="Arial"/>
        <family val="2"/>
        <charset val="204"/>
      </rPr>
      <t>проверка</t>
    </r>
  </si>
  <si>
    <r>
      <t xml:space="preserve">Отопитель кабины - </t>
    </r>
    <r>
      <rPr>
        <b/>
        <sz val="10"/>
        <rFont val="Arial"/>
        <family val="2"/>
        <charset val="204"/>
      </rPr>
      <t>техническое обслуживание</t>
    </r>
  </si>
  <si>
    <t>Регулировка датчика ABS</t>
  </si>
  <si>
    <t xml:space="preserve">Замена датчика ABS  </t>
  </si>
  <si>
    <t>Замена маркерного фонаря</t>
  </si>
  <si>
    <t>Замена проблескового маячка</t>
  </si>
  <si>
    <t>Замена лампочек заднего фонаря</t>
  </si>
  <si>
    <t>Замена фонаря освещения номерного знака</t>
  </si>
  <si>
    <t xml:space="preserve">Замена заднего фонаря </t>
  </si>
  <si>
    <t>Кронштейн крыла, снять и установить</t>
  </si>
  <si>
    <t>Тросик КПП, снять и установить</t>
  </si>
  <si>
    <t>Флянец, Снять и установть</t>
  </si>
  <si>
    <t>Карданный вал, установить</t>
  </si>
  <si>
    <t>Манжета редуктора, замена</t>
  </si>
  <si>
    <t>Радиатор, снять и установить</t>
  </si>
  <si>
    <t>Интеркуллер, снять и установить</t>
  </si>
  <si>
    <t xml:space="preserve">Цены на отпускаемую продукцию ремонт узлов и агрегатов (без стоимости запасных частей)  </t>
  </si>
  <si>
    <t>Слесарные работы - нормо-час</t>
  </si>
  <si>
    <t>Сопутствующий ремонт (шиномонтажный цех)  нормо-час</t>
  </si>
  <si>
    <t>Сварочные работы нормо-час</t>
  </si>
  <si>
    <t>Резка  металла нормо-час</t>
  </si>
  <si>
    <t>Пайка оловом нормо- час</t>
  </si>
  <si>
    <t xml:space="preserve">Сварка электродом  за 1см. (толщина металла  от  0  до  2мм. ) </t>
  </si>
  <si>
    <t xml:space="preserve">Сварка электродом  за 1см. (толщина металла  от  2  до  4мм. ) </t>
  </si>
  <si>
    <t>Сварка электродом  за 1см.  ( толщина металла  более  4мм. )</t>
  </si>
  <si>
    <t xml:space="preserve">Резка металла  за  1см. (толщина металла  от  0,8 до 4мм. )  </t>
  </si>
  <si>
    <t xml:space="preserve">Резка металла  за  1см. (толщина металла  более  4мм. )  </t>
  </si>
  <si>
    <t>Фильтр топливный и фильтр водоотделителя, замена</t>
  </si>
  <si>
    <t xml:space="preserve">Тормозные колодки (два передних колесах), замена </t>
  </si>
  <si>
    <t xml:space="preserve">Тормозные колодки (два колеса ведущего моста), замена </t>
  </si>
  <si>
    <t>Нижняя защитная пластина, маслянный поддон, "Снятие"</t>
  </si>
  <si>
    <t>Нижняя защитная пластина, маслянный поддон, "Установка"</t>
  </si>
  <si>
    <r>
      <t xml:space="preserve">V-образная Штанга, снятие </t>
    </r>
    <r>
      <rPr>
        <b/>
        <sz val="10"/>
        <rFont val="Arial"/>
        <family val="2"/>
        <charset val="204"/>
      </rPr>
      <t>на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а/м</t>
    </r>
  </si>
  <si>
    <r>
      <t xml:space="preserve">V-образная Штанга, установка </t>
    </r>
    <r>
      <rPr>
        <b/>
        <sz val="10"/>
        <rFont val="Arial"/>
        <family val="2"/>
        <charset val="204"/>
      </rPr>
      <t>на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а/м </t>
    </r>
  </si>
  <si>
    <t>Рессора, замена листа, ремонт</t>
  </si>
  <si>
    <t>Замена - Двигатель, масло и фильтр,</t>
  </si>
  <si>
    <t>Замена - Масляный фильтр, коробка передач</t>
  </si>
  <si>
    <t>Замена - Фильтра масляный 1шт.</t>
  </si>
  <si>
    <t>Замена - Фильтра КПП</t>
  </si>
  <si>
    <r>
      <t xml:space="preserve">Регулировка - Тормоза </t>
    </r>
    <r>
      <rPr>
        <b/>
        <sz val="10"/>
        <rFont val="Arial"/>
        <family val="2"/>
        <charset val="204"/>
      </rPr>
      <t>на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прицепе </t>
    </r>
  </si>
  <si>
    <t>Установить башмак балансира</t>
  </si>
  <si>
    <t>Карданный вал, снять</t>
  </si>
  <si>
    <r>
      <t xml:space="preserve">Снять, установить балансир </t>
    </r>
    <r>
      <rPr>
        <b/>
        <sz val="10"/>
        <rFont val="Arial"/>
        <family val="2"/>
        <charset val="204"/>
      </rPr>
      <t>на прицепе</t>
    </r>
  </si>
  <si>
    <t>Приводной Ремень генератора, замена</t>
  </si>
  <si>
    <t>Ящик ЗИП , демонтаж - монтаж</t>
  </si>
  <si>
    <t>Коды неисправностей, считывание</t>
  </si>
  <si>
    <t>Программирование параметров WABCO</t>
  </si>
  <si>
    <r>
      <t xml:space="preserve">Выпрессовка - Запрессовка "Сайлентблока" реактивной штанги на </t>
    </r>
    <r>
      <rPr>
        <b/>
        <sz val="10"/>
        <rFont val="Arial"/>
        <family val="2"/>
        <charset val="204"/>
      </rPr>
      <t xml:space="preserve">а/м </t>
    </r>
  </si>
  <si>
    <t>Фильтр, воздухоосушитель, замена</t>
  </si>
  <si>
    <t>Задний амортизатор, замена одного</t>
  </si>
  <si>
    <r>
      <t xml:space="preserve">Замена шкворня на </t>
    </r>
    <r>
      <rPr>
        <b/>
        <sz val="10"/>
        <rFont val="Arial"/>
        <family val="2"/>
        <charset val="204"/>
      </rPr>
      <t xml:space="preserve">прицепе </t>
    </r>
  </si>
  <si>
    <t xml:space="preserve">Снятие, установка  - Крыло </t>
  </si>
  <si>
    <t>Замена Масленка</t>
  </si>
  <si>
    <t>Замена Масла в Заднем редукторе</t>
  </si>
  <si>
    <t>Замена Масла в Сред. Редукторе</t>
  </si>
  <si>
    <t>Замена  - Подшипника переднего Стабилизатора</t>
  </si>
  <si>
    <t>Снять,  установить ограничитель подъёма кабины</t>
  </si>
  <si>
    <t>Замена  подшипника стабилизатора кабины</t>
  </si>
  <si>
    <t>Замена  подушки  седельно-сцепного механизма</t>
  </si>
  <si>
    <t xml:space="preserve">Продольная рулевая тяга- Снятие, установка </t>
  </si>
  <si>
    <t xml:space="preserve">Поперечняя рулевая тяга - Снятие, установка </t>
  </si>
  <si>
    <t>Установка - Головка цилиндров</t>
  </si>
  <si>
    <t>Демонтаж - Головка цилиндров</t>
  </si>
  <si>
    <r>
      <t xml:space="preserve">Наклёпка тормозных накладок на одну колодку - </t>
    </r>
    <r>
      <rPr>
        <b/>
        <sz val="10"/>
        <rFont val="Arial"/>
        <family val="2"/>
        <charset val="204"/>
      </rPr>
      <t>а/м, прицеп</t>
    </r>
  </si>
  <si>
    <t>Демонтаж старых накладок с одной колодки</t>
  </si>
  <si>
    <r>
      <t xml:space="preserve">Замена - Подшипник и уплотнение переднего колеса </t>
    </r>
    <r>
      <rPr>
        <b/>
        <sz val="10"/>
        <rFont val="Arial"/>
        <family val="2"/>
        <charset val="204"/>
      </rPr>
      <t xml:space="preserve">на а/м </t>
    </r>
  </si>
  <si>
    <r>
      <t xml:space="preserve">Замена - Подшипник и уплотнение заднего колеса </t>
    </r>
    <r>
      <rPr>
        <b/>
        <sz val="10"/>
        <rFont val="Arial"/>
        <family val="2"/>
        <charset val="204"/>
      </rPr>
      <t>на а/м</t>
    </r>
  </si>
  <si>
    <t>Смазывание в соответствии с имеющейся картой смазки на а/м "VOLVO", "SCANIA"</t>
  </si>
  <si>
    <t xml:space="preserve">Выпрессовка - Запрессовка "Сайлентблока" реактивной штанги на прицепе п/прицепе "JYKI",  на прицепе - п/прицепе "НОВТРАК" </t>
  </si>
  <si>
    <t>Выпрессовка - Запрессовка "Втулки кулака" на прицепе, п/прицепа "JYKI"</t>
  </si>
  <si>
    <t>Техническое обслуживание на прицепе - п/прицепе "JYKI", "НОВТРАК"</t>
  </si>
  <si>
    <t>Ежегодное обслуживание автомобиля "VOLVO", "SCANIA"</t>
  </si>
  <si>
    <t>Смазка прицепа, п/прицепа "JYKI", "НОВТРАК"</t>
  </si>
  <si>
    <r>
      <t>Ступица колеса, демонтаж/монтаж -</t>
    </r>
    <r>
      <rPr>
        <b/>
        <sz val="10"/>
        <rFont val="Arial"/>
        <family val="2"/>
        <charset val="204"/>
      </rPr>
      <t xml:space="preserve"> а/м, прицеп</t>
    </r>
  </si>
  <si>
    <r>
      <t xml:space="preserve">Регулировка ступиц, протяжка - </t>
    </r>
    <r>
      <rPr>
        <b/>
        <sz val="10"/>
        <rFont val="Arial"/>
        <family val="2"/>
        <charset val="204"/>
      </rPr>
      <t>а/м</t>
    </r>
  </si>
  <si>
    <t>Смазка ступицы - замена</t>
  </si>
  <si>
    <r>
      <t xml:space="preserve">Проточить тормозной барабан </t>
    </r>
    <r>
      <rPr>
        <b/>
        <sz val="10"/>
        <rFont val="Arial"/>
        <family val="2"/>
        <charset val="204"/>
      </rPr>
      <t xml:space="preserve">- а/м </t>
    </r>
  </si>
  <si>
    <r>
      <t>Проточить тормозной кулак для -</t>
    </r>
    <r>
      <rPr>
        <b/>
        <sz val="10"/>
        <rFont val="Arial"/>
        <family val="2"/>
        <charset val="204"/>
      </rPr>
      <t xml:space="preserve"> а/м;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прицеп </t>
    </r>
  </si>
  <si>
    <t xml:space="preserve">Протяжка коников </t>
  </si>
  <si>
    <r>
      <t>Регулировка ступиц, протяжка -</t>
    </r>
    <r>
      <rPr>
        <b/>
        <sz val="10"/>
        <rFont val="Arial"/>
        <family val="2"/>
        <charset val="204"/>
      </rPr>
      <t xml:space="preserve"> прицеп</t>
    </r>
  </si>
  <si>
    <t>Замена подшипника заднего, переднего колеса</t>
  </si>
  <si>
    <t>Прайс - лист оказания услуг для  импортной грузовой техники: VOLVO; SCANIA</t>
  </si>
  <si>
    <t>Техническое обслуживание  автомобиля "VOLVO", "SCANIA"</t>
  </si>
  <si>
    <r>
      <t>Техническое обслуживание  "</t>
    </r>
    <r>
      <rPr>
        <b/>
        <sz val="10"/>
        <rFont val="Arial"/>
        <family val="2"/>
        <charset val="204"/>
      </rPr>
      <t>автопоезда</t>
    </r>
    <r>
      <rPr>
        <sz val="10"/>
        <rFont val="Arial"/>
        <family val="2"/>
        <charset val="204"/>
      </rPr>
      <t>" "VOLVO", "SCANIA"</t>
    </r>
  </si>
  <si>
    <r>
      <t xml:space="preserve">Сварка кулака - </t>
    </r>
    <r>
      <rPr>
        <b/>
        <sz val="10"/>
        <rFont val="Arial"/>
        <family val="2"/>
        <charset val="204"/>
      </rPr>
      <t>прицеп</t>
    </r>
  </si>
  <si>
    <r>
      <t xml:space="preserve">для </t>
    </r>
    <r>
      <rPr>
        <b/>
        <sz val="11"/>
        <color theme="1"/>
        <rFont val="Calibri"/>
        <family val="2"/>
        <charset val="204"/>
        <scheme val="minor"/>
      </rPr>
      <t>Импортной легковой</t>
    </r>
    <r>
      <rPr>
        <sz val="11"/>
        <color theme="1"/>
        <rFont val="Calibri"/>
        <family val="2"/>
        <charset val="204"/>
        <scheme val="minor"/>
      </rPr>
      <t xml:space="preserve"> техники от «1» Декабря  2017г.</t>
    </r>
  </si>
  <si>
    <r>
      <t xml:space="preserve">для </t>
    </r>
    <r>
      <rPr>
        <b/>
        <sz val="11"/>
        <color theme="1"/>
        <rFont val="Calibri"/>
        <family val="2"/>
        <charset val="204"/>
        <scheme val="minor"/>
      </rPr>
      <t>Импортной грузовой</t>
    </r>
    <r>
      <rPr>
        <sz val="11"/>
        <color theme="1"/>
        <rFont val="Calibri"/>
        <family val="2"/>
        <charset val="204"/>
        <scheme val="minor"/>
      </rPr>
      <t xml:space="preserve"> техники от «1» Декабря  2017г.</t>
    </r>
  </si>
  <si>
    <t xml:space="preserve">Приложение №1 
</t>
  </si>
  <si>
    <t>к Договору № К-1346/17 от « 1 » декабря  2017 г.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</si>
</sst>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4" fillId="0" borderId="0" xfId="0" applyFont="1"/>
    <xf numFmtId="0" fontId="0" fillId="0" borderId="1" xfId="0" applyBorder="1"/>
    <xf numFmtId="0" fontId="6" fillId="0" borderId="1" xfId="0" applyFont="1" applyBorder="1"/>
    <xf numFmtId="0" fontId="8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1" fontId="13" fillId="2" borderId="12" xfId="0" applyNumberFormat="1" applyFont="1" applyFill="1" applyBorder="1" applyAlignment="1">
      <alignment horizontal="center" vertical="center"/>
    </xf>
    <xf numFmtId="1" fontId="10" fillId="0" borderId="1" xfId="0" applyNumberFormat="1" applyFont="1" applyBorder="1"/>
    <xf numFmtId="2" fontId="11" fillId="0" borderId="12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13" fillId="2" borderId="13" xfId="0" applyNumberFormat="1" applyFont="1" applyFill="1" applyBorder="1" applyAlignment="1">
      <alignment horizontal="center" vertical="center"/>
    </xf>
    <xf numFmtId="2" fontId="11" fillId="0" borderId="1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3" borderId="1" xfId="0" applyFill="1" applyBorder="1"/>
    <xf numFmtId="0" fontId="8" fillId="3" borderId="2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6" fillId="2" borderId="13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1" fontId="6" fillId="2" borderId="3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23" xfId="0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2" fontId="0" fillId="0" borderId="8" xfId="0" applyNumberFormat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2" fontId="6" fillId="0" borderId="1" xfId="0" applyNumberFormat="1" applyFont="1" applyBorder="1"/>
    <xf numFmtId="2" fontId="0" fillId="0" borderId="0" xfId="0" applyNumberFormat="1"/>
    <xf numFmtId="2" fontId="0" fillId="0" borderId="0" xfId="0" applyNumberFormat="1" applyAlignment="1">
      <alignment horizontal="center"/>
    </xf>
    <xf numFmtId="1" fontId="13" fillId="2" borderId="11" xfId="0" applyNumberFormat="1" applyFont="1" applyFill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9" fontId="10" fillId="4" borderId="2" xfId="0" applyNumberFormat="1" applyFont="1" applyFill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9" fontId="10" fillId="5" borderId="2" xfId="0" applyNumberFormat="1" applyFont="1" applyFill="1" applyBorder="1" applyAlignment="1">
      <alignment horizontal="center" vertical="center"/>
    </xf>
    <xf numFmtId="0" fontId="14" fillId="0" borderId="1" xfId="0" applyFont="1" applyBorder="1"/>
    <xf numFmtId="1" fontId="18" fillId="0" borderId="1" xfId="0" applyNumberFormat="1" applyFont="1" applyBorder="1"/>
    <xf numFmtId="2" fontId="14" fillId="0" borderId="1" xfId="0" applyNumberFormat="1" applyFont="1" applyBorder="1"/>
    <xf numFmtId="2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left" vertical="center"/>
    </xf>
    <xf numFmtId="1" fontId="21" fillId="0" borderId="0" xfId="0" applyNumberFormat="1" applyFont="1" applyAlignment="1">
      <alignment horizontal="center" vertical="center"/>
    </xf>
    <xf numFmtId="2" fontId="14" fillId="0" borderId="0" xfId="0" applyNumberFormat="1" applyFont="1"/>
    <xf numFmtId="0" fontId="14" fillId="0" borderId="0" xfId="0" applyFont="1"/>
    <xf numFmtId="2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3" fontId="0" fillId="0" borderId="23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1" xfId="0" applyFont="1" applyBorder="1" applyAlignme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/>
    </xf>
    <xf numFmtId="0" fontId="7" fillId="0" borderId="1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52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59" xfId="0" applyFont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7" fillId="0" borderId="42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7" fillId="0" borderId="46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40" xfId="0" applyFont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50" xfId="0" applyFont="1" applyBorder="1" applyAlignment="1">
      <alignment horizontal="left" vertical="center"/>
    </xf>
    <xf numFmtId="0" fontId="7" fillId="0" borderId="47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7" fillId="0" borderId="58" xfId="0" applyFont="1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40" xfId="0" applyBorder="1" applyAlignment="1">
      <alignment horizontal="left" vertical="center"/>
    </xf>
    <xf numFmtId="0" fontId="7" fillId="0" borderId="29" xfId="0" applyFont="1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53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7" fillId="0" borderId="47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left" vertical="center"/>
    </xf>
    <xf numFmtId="0" fontId="7" fillId="0" borderId="62" xfId="0" applyFont="1" applyBorder="1" applyAlignment="1">
      <alignment horizontal="left" vertical="center"/>
    </xf>
    <xf numFmtId="0" fontId="7" fillId="0" borderId="60" xfId="0" applyFont="1" applyBorder="1" applyAlignment="1">
      <alignment horizontal="left" vertical="center"/>
    </xf>
    <xf numFmtId="0" fontId="7" fillId="0" borderId="61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0" fontId="7" fillId="0" borderId="54" xfId="0" applyFont="1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1" fontId="15" fillId="0" borderId="4" xfId="0" applyNumberFormat="1" applyFont="1" applyBorder="1" applyAlignment="1">
      <alignment horizontal="center" vertical="center"/>
    </xf>
    <xf numFmtId="1" fontId="15" fillId="0" borderId="8" xfId="0" applyNumberFormat="1" applyFont="1" applyBorder="1" applyAlignment="1">
      <alignment horizontal="center" vertical="center"/>
    </xf>
    <xf numFmtId="0" fontId="7" fillId="0" borderId="53" xfId="0" applyFont="1" applyBorder="1" applyAlignment="1">
      <alignment horizontal="left"/>
    </xf>
    <xf numFmtId="0" fontId="0" fillId="0" borderId="20" xfId="0" applyFont="1" applyBorder="1" applyAlignment="1">
      <alignment horizontal="left"/>
    </xf>
    <xf numFmtId="0" fontId="0" fillId="0" borderId="50" xfId="0" applyFont="1" applyBorder="1" applyAlignment="1">
      <alignment horizontal="left"/>
    </xf>
    <xf numFmtId="0" fontId="7" fillId="0" borderId="62" xfId="0" applyFont="1" applyBorder="1" applyAlignment="1">
      <alignment horizontal="left"/>
    </xf>
    <xf numFmtId="0" fontId="0" fillId="0" borderId="60" xfId="0" applyFont="1" applyBorder="1" applyAlignment="1">
      <alignment horizontal="left"/>
    </xf>
    <xf numFmtId="0" fontId="0" fillId="0" borderId="61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/>
    </xf>
    <xf numFmtId="0" fontId="7" fillId="0" borderId="59" xfId="0" applyFont="1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9" fillId="2" borderId="49" xfId="0" applyFont="1" applyFill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/>
    </xf>
    <xf numFmtId="0" fontId="16" fillId="2" borderId="25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0" fillId="3" borderId="57" xfId="0" applyFill="1" applyBorder="1" applyAlignment="1">
      <alignment horizontal="left"/>
    </xf>
    <xf numFmtId="0" fontId="0" fillId="3" borderId="44" xfId="0" applyFill="1" applyBorder="1" applyAlignment="1">
      <alignment horizontal="left"/>
    </xf>
    <xf numFmtId="0" fontId="0" fillId="3" borderId="53" xfId="0" applyFill="1" applyBorder="1" applyAlignment="1">
      <alignment horizontal="left"/>
    </xf>
    <xf numFmtId="0" fontId="0" fillId="3" borderId="20" xfId="0" applyFill="1" applyBorder="1" applyAlignment="1">
      <alignment horizontal="left"/>
    </xf>
    <xf numFmtId="0" fontId="0" fillId="3" borderId="50" xfId="0" applyFill="1" applyBorder="1" applyAlignment="1">
      <alignment horizontal="left"/>
    </xf>
    <xf numFmtId="0" fontId="0" fillId="3" borderId="28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40" xfId="0" applyFill="1" applyBorder="1" applyAlignment="1">
      <alignment horizontal="left"/>
    </xf>
    <xf numFmtId="0" fontId="0" fillId="3" borderId="47" xfId="0" applyFill="1" applyBorder="1" applyAlignment="1">
      <alignment horizontal="left"/>
    </xf>
    <xf numFmtId="0" fontId="0" fillId="3" borderId="38" xfId="0" applyFill="1" applyBorder="1" applyAlignment="1">
      <alignment horizontal="left"/>
    </xf>
    <xf numFmtId="0" fontId="0" fillId="3" borderId="48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8" fillId="3" borderId="56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49"/>
  <sheetViews>
    <sheetView tabSelected="1" workbookViewId="0">
      <selection activeCell="F522" sqref="F522"/>
    </sheetView>
  </sheetViews>
  <sheetFormatPr defaultRowHeight="12.75"/>
  <cols>
    <col min="1" max="1" width="3.85546875" style="1" customWidth="1"/>
    <col min="2" max="2" width="5.5703125" style="230" customWidth="1"/>
    <col min="3" max="3" width="7.5703125" style="4" customWidth="1"/>
    <col min="4" max="4" width="11.140625" style="4" customWidth="1"/>
    <col min="5" max="5" width="6.28515625" style="5" customWidth="1"/>
    <col min="6" max="6" width="5.28515625" style="5" customWidth="1"/>
    <col min="7" max="7" width="11.140625" style="4" customWidth="1"/>
    <col min="8" max="8" width="7.140625" style="4" customWidth="1"/>
    <col min="9" max="9" width="7.7109375" style="4" customWidth="1"/>
    <col min="10" max="10" width="14.7109375" style="4" customWidth="1"/>
    <col min="11" max="11" width="11.7109375" style="14" customWidth="1"/>
    <col min="12" max="12" width="2.85546875" customWidth="1"/>
    <col min="13" max="13" width="6.85546875" style="46" customWidth="1"/>
    <col min="14" max="14" width="0.140625" customWidth="1"/>
    <col min="15" max="15" width="5.42578125" style="47" hidden="1" customWidth="1"/>
    <col min="16" max="16" width="8" style="42" hidden="1" customWidth="1"/>
    <col min="17" max="17" width="8" style="14" hidden="1" customWidth="1"/>
    <col min="18" max="18" width="6.5703125" style="20" hidden="1" customWidth="1"/>
  </cols>
  <sheetData>
    <row r="1" spans="1:18" s="2" customFormat="1" ht="14.25">
      <c r="B1" s="76" t="s">
        <v>333</v>
      </c>
      <c r="C1" s="77"/>
      <c r="D1" s="77"/>
      <c r="E1" s="77"/>
      <c r="F1" s="77"/>
      <c r="G1" s="77"/>
      <c r="H1" s="77"/>
      <c r="I1" s="77"/>
      <c r="J1" s="77"/>
      <c r="K1" s="77"/>
      <c r="M1" s="16"/>
      <c r="O1" s="17"/>
      <c r="P1" s="34"/>
    </row>
    <row r="2" spans="1:18" s="2" customFormat="1" ht="14.25">
      <c r="B2" s="78" t="s">
        <v>334</v>
      </c>
      <c r="C2" s="77"/>
      <c r="D2" s="77"/>
      <c r="E2" s="77"/>
      <c r="F2" s="77"/>
      <c r="G2" s="77"/>
      <c r="H2" s="77"/>
      <c r="I2" s="77"/>
      <c r="J2" s="77"/>
      <c r="K2" s="77"/>
      <c r="M2" s="16"/>
      <c r="O2" s="17"/>
      <c r="P2" s="34"/>
    </row>
    <row r="3" spans="1:18" s="2" customFormat="1">
      <c r="B3" s="222"/>
      <c r="K3" s="17"/>
      <c r="M3" s="44"/>
      <c r="O3" s="16"/>
      <c r="P3" s="34"/>
      <c r="Q3" s="17"/>
      <c r="R3" s="34"/>
    </row>
    <row r="4" spans="1:18" s="2" customFormat="1" ht="14.25" customHeight="1">
      <c r="B4" s="87" t="s">
        <v>327</v>
      </c>
      <c r="C4" s="87"/>
      <c r="D4" s="87"/>
      <c r="E4" s="87"/>
      <c r="F4" s="87"/>
      <c r="G4" s="87"/>
      <c r="H4" s="87"/>
      <c r="I4" s="87"/>
      <c r="J4" s="87"/>
      <c r="K4" s="87"/>
      <c r="M4" s="44"/>
      <c r="O4" s="16"/>
      <c r="P4" s="34"/>
      <c r="Q4" s="33"/>
      <c r="R4" s="34"/>
    </row>
    <row r="5" spans="1:18" s="2" customFormat="1">
      <c r="B5" s="222"/>
      <c r="K5" s="17"/>
      <c r="M5" s="44"/>
      <c r="O5" s="16"/>
      <c r="P5" s="34"/>
      <c r="Q5" s="17"/>
      <c r="R5" s="34"/>
    </row>
    <row r="6" spans="1:18" s="2" customFormat="1" ht="15">
      <c r="B6" s="94" t="s">
        <v>262</v>
      </c>
      <c r="C6" s="94"/>
      <c r="D6" s="94"/>
      <c r="E6" s="94"/>
      <c r="F6" s="94"/>
      <c r="G6" s="94"/>
      <c r="H6" s="94"/>
      <c r="I6" s="94"/>
      <c r="J6" s="94"/>
      <c r="K6" s="94"/>
      <c r="M6" s="44"/>
      <c r="O6" s="16"/>
      <c r="P6" s="34"/>
      <c r="Q6" s="17"/>
      <c r="R6" s="34"/>
    </row>
    <row r="7" spans="1:18" s="2" customFormat="1" ht="15.75" thickBot="1">
      <c r="B7" s="95" t="s">
        <v>331</v>
      </c>
      <c r="C7" s="96"/>
      <c r="D7" s="96"/>
      <c r="E7" s="96"/>
      <c r="F7" s="96"/>
      <c r="G7" s="96"/>
      <c r="H7" s="96"/>
      <c r="I7" s="96"/>
      <c r="J7" s="96"/>
      <c r="K7" s="96"/>
      <c r="M7" s="44"/>
      <c r="O7" s="16"/>
      <c r="P7" s="34"/>
      <c r="Q7" s="17"/>
      <c r="R7" s="34"/>
    </row>
    <row r="8" spans="1:18" s="2" customFormat="1" ht="12" customHeight="1">
      <c r="B8" s="223" t="s">
        <v>100</v>
      </c>
      <c r="C8" s="104" t="s">
        <v>101</v>
      </c>
      <c r="D8" s="105"/>
      <c r="E8" s="105"/>
      <c r="F8" s="105"/>
      <c r="G8" s="105"/>
      <c r="H8" s="105"/>
      <c r="I8" s="105"/>
      <c r="J8" s="105"/>
      <c r="K8" s="191" t="s">
        <v>102</v>
      </c>
      <c r="M8" s="44"/>
      <c r="O8" s="16"/>
      <c r="P8" s="34"/>
      <c r="Q8" s="17"/>
      <c r="R8" s="34"/>
    </row>
    <row r="9" spans="1:18" s="2" customFormat="1" ht="12" customHeight="1" thickBot="1">
      <c r="B9" s="224"/>
      <c r="C9" s="107"/>
      <c r="D9" s="108"/>
      <c r="E9" s="108"/>
      <c r="F9" s="108"/>
      <c r="G9" s="108"/>
      <c r="H9" s="108"/>
      <c r="I9" s="108"/>
      <c r="J9" s="108"/>
      <c r="K9" s="192"/>
      <c r="M9" s="44"/>
      <c r="O9" s="16"/>
      <c r="P9" s="34"/>
      <c r="Q9" s="17"/>
      <c r="R9" s="34"/>
    </row>
    <row r="10" spans="1:18" s="2" customFormat="1" ht="20.25" customHeight="1" thickBot="1">
      <c r="B10" s="225">
        <v>1</v>
      </c>
      <c r="C10" s="193" t="s">
        <v>263</v>
      </c>
      <c r="D10" s="194"/>
      <c r="E10" s="194"/>
      <c r="F10" s="194"/>
      <c r="G10" s="194"/>
      <c r="H10" s="194"/>
      <c r="I10" s="194"/>
      <c r="J10" s="195"/>
      <c r="K10" s="19">
        <f>1193.34</f>
        <v>1193.3399999999999</v>
      </c>
      <c r="M10" s="44"/>
      <c r="O10" s="16"/>
      <c r="P10" s="34"/>
      <c r="Q10" s="17"/>
      <c r="R10" s="34"/>
    </row>
    <row r="11" spans="1:18" s="2" customFormat="1" ht="20.25" customHeight="1" thickBot="1">
      <c r="B11" s="39">
        <v>2</v>
      </c>
      <c r="C11" s="196" t="s">
        <v>264</v>
      </c>
      <c r="D11" s="197"/>
      <c r="E11" s="197"/>
      <c r="F11" s="197"/>
      <c r="G11" s="197"/>
      <c r="H11" s="197"/>
      <c r="I11" s="197"/>
      <c r="J11" s="198"/>
      <c r="K11" s="35">
        <v>492.12</v>
      </c>
      <c r="M11" s="44"/>
      <c r="O11" s="16"/>
      <c r="P11" s="34"/>
      <c r="Q11" s="17"/>
      <c r="R11" s="34"/>
    </row>
    <row r="12" spans="1:18" s="2" customFormat="1" ht="19.5" customHeight="1">
      <c r="B12" s="222"/>
      <c r="K12" s="17"/>
      <c r="M12" s="44"/>
      <c r="O12" s="16"/>
      <c r="P12" s="34"/>
      <c r="Q12" s="17"/>
      <c r="R12" s="34"/>
    </row>
    <row r="13" spans="1:18" s="2" customFormat="1" ht="15">
      <c r="B13" s="94" t="s">
        <v>262</v>
      </c>
      <c r="C13" s="94"/>
      <c r="D13" s="94"/>
      <c r="E13" s="94"/>
      <c r="F13" s="94"/>
      <c r="G13" s="94"/>
      <c r="H13" s="94"/>
      <c r="I13" s="94"/>
      <c r="J13" s="94"/>
      <c r="K13" s="94"/>
      <c r="M13" s="44"/>
      <c r="O13" s="16"/>
      <c r="P13" s="34"/>
      <c r="Q13" s="17"/>
      <c r="R13" s="34"/>
    </row>
    <row r="14" spans="1:18" s="2" customFormat="1" ht="15.75" thickBot="1">
      <c r="B14" s="95" t="s">
        <v>332</v>
      </c>
      <c r="C14" s="96"/>
      <c r="D14" s="96"/>
      <c r="E14" s="96"/>
      <c r="F14" s="96"/>
      <c r="G14" s="96"/>
      <c r="H14" s="96"/>
      <c r="I14" s="96"/>
      <c r="J14" s="96"/>
      <c r="K14" s="96"/>
      <c r="M14" s="44"/>
      <c r="O14" s="16"/>
      <c r="P14" s="34"/>
      <c r="Q14" s="17"/>
      <c r="R14" s="34"/>
    </row>
    <row r="15" spans="1:18" s="2" customFormat="1">
      <c r="A15" s="2">
        <v>1</v>
      </c>
      <c r="B15" s="223" t="s">
        <v>100</v>
      </c>
      <c r="C15" s="104" t="s">
        <v>101</v>
      </c>
      <c r="D15" s="105"/>
      <c r="E15" s="105"/>
      <c r="F15" s="105"/>
      <c r="G15" s="105"/>
      <c r="H15" s="105"/>
      <c r="I15" s="105"/>
      <c r="J15" s="106"/>
      <c r="K15" s="110" t="s">
        <v>102</v>
      </c>
      <c r="M15" s="44"/>
      <c r="O15" s="16"/>
      <c r="P15" s="34"/>
      <c r="Q15" s="110" t="s">
        <v>102</v>
      </c>
      <c r="R15" s="10"/>
    </row>
    <row r="16" spans="1:18" s="2" customFormat="1" ht="13.5" thickBot="1">
      <c r="B16" s="224"/>
      <c r="C16" s="107"/>
      <c r="D16" s="108"/>
      <c r="E16" s="108"/>
      <c r="F16" s="108"/>
      <c r="G16" s="108"/>
      <c r="H16" s="108"/>
      <c r="I16" s="108"/>
      <c r="J16" s="109"/>
      <c r="K16" s="111"/>
      <c r="M16" s="44"/>
      <c r="O16" s="16"/>
      <c r="P16" s="34"/>
      <c r="Q16" s="111"/>
      <c r="R16" s="10"/>
    </row>
    <row r="17" spans="2:20" s="3" customFormat="1" ht="19.5" thickBot="1">
      <c r="B17" s="226"/>
      <c r="C17" s="101" t="s">
        <v>104</v>
      </c>
      <c r="D17" s="102"/>
      <c r="E17" s="102"/>
      <c r="F17" s="102"/>
      <c r="G17" s="102"/>
      <c r="H17" s="102"/>
      <c r="I17" s="102"/>
      <c r="J17" s="103"/>
      <c r="K17" s="6"/>
      <c r="M17" s="45"/>
      <c r="O17" s="28"/>
      <c r="P17" s="30"/>
      <c r="Q17" s="48"/>
      <c r="R17" s="51"/>
      <c r="T17" s="3">
        <v>1</v>
      </c>
    </row>
    <row r="18" spans="2:20" s="2" customFormat="1" ht="21" customHeight="1" thickBot="1">
      <c r="B18" s="12">
        <v>1</v>
      </c>
      <c r="C18" s="182" t="s">
        <v>103</v>
      </c>
      <c r="D18" s="154"/>
      <c r="E18" s="154"/>
      <c r="F18" s="154"/>
      <c r="G18" s="154"/>
      <c r="H18" s="154"/>
      <c r="I18" s="154"/>
      <c r="J18" s="155"/>
      <c r="K18" s="19">
        <f>1193.34</f>
        <v>1193.3399999999999</v>
      </c>
      <c r="M18" s="44"/>
      <c r="O18" s="16"/>
      <c r="P18" s="34"/>
      <c r="Q18" s="49">
        <f>1193.34</f>
        <v>1193.3399999999999</v>
      </c>
      <c r="R18" s="52"/>
    </row>
    <row r="19" spans="2:20" s="2" customFormat="1" ht="21" customHeight="1" thickBot="1">
      <c r="B19" s="11">
        <v>2</v>
      </c>
      <c r="C19" s="139" t="s">
        <v>320</v>
      </c>
      <c r="D19" s="139"/>
      <c r="E19" s="139"/>
      <c r="F19" s="139"/>
      <c r="G19" s="139"/>
      <c r="H19" s="139"/>
      <c r="I19" s="139"/>
      <c r="J19" s="139"/>
      <c r="K19" s="9">
        <f>(Q19)-Q19*R19</f>
        <v>1575</v>
      </c>
      <c r="M19" s="44">
        <f>K19/P19</f>
        <v>1.3198250289104532</v>
      </c>
      <c r="O19" s="16">
        <f>Q19/P19</f>
        <v>1.466472254344948</v>
      </c>
      <c r="P19" s="34">
        <v>1193.3399999999999</v>
      </c>
      <c r="Q19" s="50">
        <v>1750</v>
      </c>
      <c r="R19" s="54">
        <v>0.1</v>
      </c>
    </row>
    <row r="20" spans="2:20" s="2" customFormat="1" ht="21" customHeight="1" thickBot="1">
      <c r="B20" s="11">
        <v>3</v>
      </c>
      <c r="C20" s="139" t="s">
        <v>325</v>
      </c>
      <c r="D20" s="139"/>
      <c r="E20" s="139"/>
      <c r="F20" s="139"/>
      <c r="G20" s="139"/>
      <c r="H20" s="139"/>
      <c r="I20" s="139"/>
      <c r="J20" s="139"/>
      <c r="K20" s="9">
        <f>(Q20)-Q20*R20</f>
        <v>2205</v>
      </c>
      <c r="M20" s="44">
        <f t="shared" ref="M20:M22" si="0">K20/P20</f>
        <v>1.8477550404746343</v>
      </c>
      <c r="O20" s="16">
        <f t="shared" ref="O20:O22" si="1">Q20/P20</f>
        <v>2.0530611560829271</v>
      </c>
      <c r="P20" s="34">
        <v>1193.3399999999999</v>
      </c>
      <c r="Q20" s="50">
        <v>2450</v>
      </c>
      <c r="R20" s="54">
        <v>0.1</v>
      </c>
    </row>
    <row r="21" spans="2:20" s="2" customFormat="1" ht="21" customHeight="1" thickBot="1">
      <c r="B21" s="11">
        <v>4</v>
      </c>
      <c r="C21" s="139" t="s">
        <v>324</v>
      </c>
      <c r="D21" s="139"/>
      <c r="E21" s="139"/>
      <c r="F21" s="139"/>
      <c r="G21" s="139"/>
      <c r="H21" s="139"/>
      <c r="I21" s="139"/>
      <c r="J21" s="139"/>
      <c r="K21" s="9">
        <f t="shared" ref="K21" si="2">(Q21)-Q21*R21</f>
        <v>2362.5</v>
      </c>
      <c r="M21" s="44">
        <f>K21/P21</f>
        <v>1.9797375433656796</v>
      </c>
      <c r="O21" s="16">
        <f t="shared" si="1"/>
        <v>2.1997083815174219</v>
      </c>
      <c r="P21" s="34">
        <v>1193.3399999999999</v>
      </c>
      <c r="Q21" s="50">
        <v>2625</v>
      </c>
      <c r="R21" s="54">
        <v>0.1</v>
      </c>
    </row>
    <row r="22" spans="2:20" s="2" customFormat="1" ht="21" customHeight="1" thickBot="1">
      <c r="B22" s="11">
        <v>5</v>
      </c>
      <c r="C22" s="139" t="s">
        <v>319</v>
      </c>
      <c r="D22" s="139"/>
      <c r="E22" s="139"/>
      <c r="F22" s="139"/>
      <c r="G22" s="139"/>
      <c r="H22" s="139"/>
      <c r="I22" s="139"/>
      <c r="J22" s="139"/>
      <c r="K22" s="9">
        <f>(Q22)-Q22*R22</f>
        <v>945</v>
      </c>
      <c r="M22" s="44">
        <f t="shared" si="0"/>
        <v>0.79189501734627188</v>
      </c>
      <c r="O22" s="16">
        <f t="shared" si="1"/>
        <v>0.8798833526069687</v>
      </c>
      <c r="P22" s="34">
        <v>1193.3399999999999</v>
      </c>
      <c r="Q22" s="50">
        <v>1050</v>
      </c>
      <c r="R22" s="54">
        <v>0.1</v>
      </c>
    </row>
    <row r="23" spans="2:20" s="2" customFormat="1" ht="21" customHeight="1" thickBot="1">
      <c r="B23" s="11">
        <v>6</v>
      </c>
      <c r="C23" s="139" t="s">
        <v>321</v>
      </c>
      <c r="D23" s="139"/>
      <c r="E23" s="139"/>
      <c r="F23" s="139"/>
      <c r="G23" s="139"/>
      <c r="H23" s="139"/>
      <c r="I23" s="139"/>
      <c r="J23" s="139"/>
      <c r="K23" s="9">
        <f t="shared" ref="K23" si="3">(Q23)-Q23*R23</f>
        <v>472.5</v>
      </c>
      <c r="M23" s="44">
        <f t="shared" ref="M23" si="4">K23/P23</f>
        <v>0.39594750867313594</v>
      </c>
      <c r="O23" s="16">
        <f t="shared" ref="O23" si="5">Q23/P23</f>
        <v>0.43994167630348435</v>
      </c>
      <c r="P23" s="34">
        <v>1193.3399999999999</v>
      </c>
      <c r="Q23" s="50">
        <v>525</v>
      </c>
      <c r="R23" s="54">
        <v>0.1</v>
      </c>
    </row>
    <row r="24" spans="2:20" s="2" customFormat="1" ht="21" customHeight="1" thickBot="1">
      <c r="B24" s="11">
        <v>7</v>
      </c>
      <c r="C24" s="139" t="s">
        <v>326</v>
      </c>
      <c r="D24" s="139"/>
      <c r="E24" s="139"/>
      <c r="F24" s="139"/>
      <c r="G24" s="139"/>
      <c r="H24" s="139"/>
      <c r="I24" s="139"/>
      <c r="J24" s="139"/>
      <c r="K24" s="9">
        <f t="shared" ref="K24:K40" si="6">(Q24)-Q24*R24</f>
        <v>3219.3</v>
      </c>
      <c r="M24" s="44">
        <f t="shared" ref="M24:M34" si="7">K24/P24</f>
        <v>2.6977223590929662</v>
      </c>
      <c r="O24" s="16">
        <f t="shared" ref="O24:O41" si="8">Q24/P24</f>
        <v>2.9974692878810734</v>
      </c>
      <c r="P24" s="34">
        <v>1193.3399999999999</v>
      </c>
      <c r="Q24" s="50">
        <v>3577</v>
      </c>
      <c r="R24" s="54">
        <v>0.1</v>
      </c>
    </row>
    <row r="25" spans="2:20" s="2" customFormat="1" ht="26.25" customHeight="1" thickBot="1">
      <c r="B25" s="11">
        <v>8</v>
      </c>
      <c r="C25" s="199" t="s">
        <v>314</v>
      </c>
      <c r="D25" s="200"/>
      <c r="E25" s="200"/>
      <c r="F25" s="200"/>
      <c r="G25" s="200"/>
      <c r="H25" s="200"/>
      <c r="I25" s="200"/>
      <c r="J25" s="201"/>
      <c r="K25" s="9">
        <f t="shared" si="6"/>
        <v>945</v>
      </c>
      <c r="M25" s="44">
        <f t="shared" si="7"/>
        <v>0.79189501734627188</v>
      </c>
      <c r="O25" s="16">
        <f t="shared" si="8"/>
        <v>0.8798833526069687</v>
      </c>
      <c r="P25" s="34">
        <v>1193.3399999999999</v>
      </c>
      <c r="Q25" s="50">
        <v>1050</v>
      </c>
      <c r="R25" s="54">
        <v>0.1</v>
      </c>
    </row>
    <row r="26" spans="2:20" s="2" customFormat="1" ht="21" customHeight="1" thickBot="1">
      <c r="B26" s="11">
        <v>9</v>
      </c>
      <c r="C26" s="139" t="s">
        <v>315</v>
      </c>
      <c r="D26" s="139"/>
      <c r="E26" s="139"/>
      <c r="F26" s="139"/>
      <c r="G26" s="139"/>
      <c r="H26" s="139"/>
      <c r="I26" s="139"/>
      <c r="J26" s="139"/>
      <c r="K26" s="9">
        <f t="shared" si="6"/>
        <v>945</v>
      </c>
      <c r="M26" s="44">
        <f t="shared" si="7"/>
        <v>0.79189501734627188</v>
      </c>
      <c r="O26" s="16">
        <f t="shared" si="8"/>
        <v>0.8798833526069687</v>
      </c>
      <c r="P26" s="34">
        <v>1193.3399999999999</v>
      </c>
      <c r="Q26" s="50">
        <v>1050</v>
      </c>
      <c r="R26" s="54">
        <v>0.1</v>
      </c>
    </row>
    <row r="27" spans="2:20" s="2" customFormat="1" ht="21" customHeight="1" thickBot="1">
      <c r="B27" s="11">
        <v>10</v>
      </c>
      <c r="C27" s="139" t="s">
        <v>293</v>
      </c>
      <c r="D27" s="139"/>
      <c r="E27" s="139"/>
      <c r="F27" s="139"/>
      <c r="G27" s="139"/>
      <c r="H27" s="139"/>
      <c r="I27" s="139"/>
      <c r="J27" s="139"/>
      <c r="K27" s="9">
        <f t="shared" si="6"/>
        <v>945</v>
      </c>
      <c r="M27" s="44">
        <f t="shared" si="7"/>
        <v>0.79189501734627188</v>
      </c>
      <c r="O27" s="16">
        <f t="shared" si="8"/>
        <v>0.8798833526069687</v>
      </c>
      <c r="P27" s="34">
        <v>1193.3399999999999</v>
      </c>
      <c r="Q27" s="50">
        <v>1050</v>
      </c>
      <c r="R27" s="54">
        <v>0.1</v>
      </c>
    </row>
    <row r="28" spans="2:20" s="2" customFormat="1" ht="21" customHeight="1" thickBot="1">
      <c r="B28" s="11">
        <v>11</v>
      </c>
      <c r="C28" s="139" t="s">
        <v>106</v>
      </c>
      <c r="D28" s="139"/>
      <c r="E28" s="139"/>
      <c r="F28" s="139"/>
      <c r="G28" s="139"/>
      <c r="H28" s="139"/>
      <c r="I28" s="139"/>
      <c r="J28" s="139"/>
      <c r="K28" s="9">
        <f t="shared" si="6"/>
        <v>3307.5</v>
      </c>
      <c r="M28" s="44">
        <f t="shared" si="7"/>
        <v>2.7716325607119514</v>
      </c>
      <c r="O28" s="16">
        <f t="shared" si="8"/>
        <v>3.0795917341243904</v>
      </c>
      <c r="P28" s="34">
        <v>1193.3399999999999</v>
      </c>
      <c r="Q28" s="50">
        <v>3675</v>
      </c>
      <c r="R28" s="54">
        <v>0.1</v>
      </c>
    </row>
    <row r="29" spans="2:20" s="2" customFormat="1" ht="21" customHeight="1" thickBot="1">
      <c r="B29" s="11">
        <v>12</v>
      </c>
      <c r="C29" s="139" t="s">
        <v>157</v>
      </c>
      <c r="D29" s="139"/>
      <c r="E29" s="139"/>
      <c r="F29" s="139"/>
      <c r="G29" s="139"/>
      <c r="H29" s="139"/>
      <c r="I29" s="139"/>
      <c r="J29" s="139"/>
      <c r="K29" s="9">
        <f t="shared" si="6"/>
        <v>3937.5</v>
      </c>
      <c r="M29" s="44">
        <f t="shared" si="7"/>
        <v>3.2995625722761326</v>
      </c>
      <c r="O29" s="16">
        <f t="shared" si="8"/>
        <v>3.6661806358623696</v>
      </c>
      <c r="P29" s="34">
        <v>1193.3399999999999</v>
      </c>
      <c r="Q29" s="50">
        <v>4375</v>
      </c>
      <c r="R29" s="54">
        <v>0.1</v>
      </c>
    </row>
    <row r="30" spans="2:20" s="2" customFormat="1" ht="21" customHeight="1" thickBot="1">
      <c r="B30" s="11">
        <v>13</v>
      </c>
      <c r="C30" s="139" t="s">
        <v>107</v>
      </c>
      <c r="D30" s="139"/>
      <c r="E30" s="139"/>
      <c r="F30" s="139"/>
      <c r="G30" s="139"/>
      <c r="H30" s="139"/>
      <c r="I30" s="139"/>
      <c r="J30" s="139"/>
      <c r="K30" s="9">
        <f t="shared" si="6"/>
        <v>694.8</v>
      </c>
      <c r="M30" s="44">
        <f t="shared" si="7"/>
        <v>0.58223138418221132</v>
      </c>
      <c r="O30" s="16">
        <f t="shared" si="8"/>
        <v>0.64692376020245701</v>
      </c>
      <c r="P30" s="34">
        <v>1193.3399999999999</v>
      </c>
      <c r="Q30" s="50">
        <v>772</v>
      </c>
      <c r="R30" s="54">
        <v>0.1</v>
      </c>
    </row>
    <row r="31" spans="2:20" s="2" customFormat="1" ht="21" customHeight="1" thickBot="1">
      <c r="B31" s="11">
        <v>14</v>
      </c>
      <c r="C31" s="139" t="s">
        <v>309</v>
      </c>
      <c r="D31" s="139"/>
      <c r="E31" s="139"/>
      <c r="F31" s="139"/>
      <c r="G31" s="139"/>
      <c r="H31" s="139"/>
      <c r="I31" s="139"/>
      <c r="J31" s="139"/>
      <c r="K31" s="9">
        <f t="shared" si="6"/>
        <v>1260</v>
      </c>
      <c r="M31" s="44">
        <f t="shared" si="7"/>
        <v>1.0558600231283626</v>
      </c>
      <c r="O31" s="16">
        <f t="shared" si="8"/>
        <v>1.1731778034759583</v>
      </c>
      <c r="P31" s="34">
        <v>1193.3399999999999</v>
      </c>
      <c r="Q31" s="50">
        <v>1400</v>
      </c>
      <c r="R31" s="54">
        <v>0.1</v>
      </c>
    </row>
    <row r="32" spans="2:20" s="2" customFormat="1" ht="21" customHeight="1" thickBot="1">
      <c r="B32" s="11">
        <v>15</v>
      </c>
      <c r="C32" s="143" t="s">
        <v>310</v>
      </c>
      <c r="D32" s="143"/>
      <c r="E32" s="143"/>
      <c r="F32" s="143"/>
      <c r="G32" s="143"/>
      <c r="H32" s="143"/>
      <c r="I32" s="143"/>
      <c r="J32" s="143"/>
      <c r="K32" s="9">
        <f t="shared" si="6"/>
        <v>694.8</v>
      </c>
      <c r="M32" s="44">
        <f t="shared" si="7"/>
        <v>0.58223138418221132</v>
      </c>
      <c r="O32" s="16">
        <f t="shared" si="8"/>
        <v>0.64692376020245701</v>
      </c>
      <c r="P32" s="34">
        <v>1193.3399999999999</v>
      </c>
      <c r="Q32" s="50">
        <v>772</v>
      </c>
      <c r="R32" s="54">
        <v>0.1</v>
      </c>
    </row>
    <row r="33" spans="1:18" s="2" customFormat="1" ht="21" customHeight="1" thickBot="1">
      <c r="B33" s="11">
        <v>16</v>
      </c>
      <c r="C33" s="112" t="s">
        <v>318</v>
      </c>
      <c r="D33" s="145"/>
      <c r="E33" s="145"/>
      <c r="F33" s="145"/>
      <c r="G33" s="145"/>
      <c r="H33" s="145"/>
      <c r="I33" s="145"/>
      <c r="J33" s="146"/>
      <c r="K33" s="9">
        <f t="shared" si="6"/>
        <v>630</v>
      </c>
      <c r="M33" s="44">
        <f t="shared" si="7"/>
        <v>0.52793001156418129</v>
      </c>
      <c r="O33" s="16">
        <f t="shared" si="8"/>
        <v>0.58658890173797917</v>
      </c>
      <c r="P33" s="34">
        <v>1193.3399999999999</v>
      </c>
      <c r="Q33" s="50">
        <v>700</v>
      </c>
      <c r="R33" s="54">
        <v>0.1</v>
      </c>
    </row>
    <row r="34" spans="1:18" s="2" customFormat="1" ht="21" customHeight="1" thickBot="1">
      <c r="B34" s="11">
        <v>17</v>
      </c>
      <c r="C34" s="112" t="s">
        <v>276</v>
      </c>
      <c r="D34" s="145"/>
      <c r="E34" s="145"/>
      <c r="F34" s="145"/>
      <c r="G34" s="145"/>
      <c r="H34" s="145"/>
      <c r="I34" s="145"/>
      <c r="J34" s="146"/>
      <c r="K34" s="9">
        <f>(Q34)-Q34*R34</f>
        <v>315</v>
      </c>
      <c r="M34" s="44">
        <f t="shared" si="7"/>
        <v>0.26396500578209064</v>
      </c>
      <c r="O34" s="16">
        <f t="shared" si="8"/>
        <v>0.29329445086898959</v>
      </c>
      <c r="P34" s="34">
        <v>1193.3399999999999</v>
      </c>
      <c r="Q34" s="50">
        <v>350</v>
      </c>
      <c r="R34" s="54">
        <v>0.1</v>
      </c>
    </row>
    <row r="35" spans="1:18" s="2" customFormat="1" ht="21" customHeight="1" thickBot="1">
      <c r="B35" s="11">
        <v>18</v>
      </c>
      <c r="C35" s="112" t="s">
        <v>277</v>
      </c>
      <c r="D35" s="145"/>
      <c r="E35" s="145"/>
      <c r="F35" s="145"/>
      <c r="G35" s="145"/>
      <c r="H35" s="145"/>
      <c r="I35" s="145"/>
      <c r="J35" s="146"/>
      <c r="K35" s="9">
        <f>(Q35)-Q35*R35</f>
        <v>472.5</v>
      </c>
      <c r="M35" s="44">
        <f>K35/P35</f>
        <v>0.39594750867313594</v>
      </c>
      <c r="O35" s="16">
        <f t="shared" si="8"/>
        <v>0.43994167630348435</v>
      </c>
      <c r="P35" s="34">
        <v>1193.3399999999999</v>
      </c>
      <c r="Q35" s="50">
        <v>525</v>
      </c>
      <c r="R35" s="54">
        <v>0.1</v>
      </c>
    </row>
    <row r="36" spans="1:18" s="2" customFormat="1" ht="21" customHeight="1" thickBot="1">
      <c r="B36" s="13">
        <v>19</v>
      </c>
      <c r="C36" s="181" t="s">
        <v>313</v>
      </c>
      <c r="D36" s="202"/>
      <c r="E36" s="202"/>
      <c r="F36" s="202"/>
      <c r="G36" s="202"/>
      <c r="H36" s="202"/>
      <c r="I36" s="202"/>
      <c r="J36" s="203"/>
      <c r="K36" s="15">
        <f t="shared" ref="K36:K39" si="9">(Q36)-Q36*R36</f>
        <v>315</v>
      </c>
      <c r="M36" s="44">
        <f t="shared" ref="M36:M39" si="10">K36/P36</f>
        <v>0.26396500578209064</v>
      </c>
      <c r="O36" s="16">
        <f t="shared" si="8"/>
        <v>0.29329445086898959</v>
      </c>
      <c r="P36" s="34">
        <v>1193.3399999999999</v>
      </c>
      <c r="Q36" s="50">
        <v>350</v>
      </c>
      <c r="R36" s="54">
        <v>0.1</v>
      </c>
    </row>
    <row r="37" spans="1:18" s="2" customFormat="1" ht="21" customHeight="1" thickBot="1">
      <c r="B37" s="11">
        <v>20</v>
      </c>
      <c r="C37" s="112" t="s">
        <v>1</v>
      </c>
      <c r="D37" s="145"/>
      <c r="E37" s="145"/>
      <c r="F37" s="145"/>
      <c r="G37" s="145"/>
      <c r="H37" s="145"/>
      <c r="I37" s="145"/>
      <c r="J37" s="146"/>
      <c r="K37" s="9">
        <f t="shared" si="9"/>
        <v>1180.8</v>
      </c>
      <c r="M37" s="44">
        <f t="shared" si="10"/>
        <v>0.98949167881743683</v>
      </c>
      <c r="O37" s="16">
        <f t="shared" si="8"/>
        <v>1.0994351986860409</v>
      </c>
      <c r="P37" s="34">
        <v>1193.3399999999999</v>
      </c>
      <c r="Q37" s="50">
        <v>1312</v>
      </c>
      <c r="R37" s="54">
        <v>0.1</v>
      </c>
    </row>
    <row r="38" spans="1:18" s="2" customFormat="1" ht="21" customHeight="1" thickBot="1">
      <c r="B38" s="11">
        <v>21</v>
      </c>
      <c r="C38" s="112" t="s">
        <v>329</v>
      </c>
      <c r="D38" s="145"/>
      <c r="E38" s="145"/>
      <c r="F38" s="145"/>
      <c r="G38" s="145"/>
      <c r="H38" s="145"/>
      <c r="I38" s="145"/>
      <c r="J38" s="146"/>
      <c r="K38" s="9">
        <f t="shared" si="9"/>
        <v>4725</v>
      </c>
      <c r="M38" s="44">
        <f t="shared" si="10"/>
        <v>3.9594750867313593</v>
      </c>
      <c r="O38" s="16">
        <f t="shared" si="8"/>
        <v>4.3994167630348437</v>
      </c>
      <c r="P38" s="34">
        <v>1193.3399999999999</v>
      </c>
      <c r="Q38" s="50">
        <v>5250</v>
      </c>
      <c r="R38" s="54">
        <v>0.1</v>
      </c>
    </row>
    <row r="39" spans="1:18" s="2" customFormat="1" ht="21" customHeight="1" thickBot="1">
      <c r="B39" s="11">
        <v>22</v>
      </c>
      <c r="C39" s="112" t="s">
        <v>328</v>
      </c>
      <c r="D39" s="145"/>
      <c r="E39" s="145"/>
      <c r="F39" s="145"/>
      <c r="G39" s="145"/>
      <c r="H39" s="145"/>
      <c r="I39" s="145"/>
      <c r="J39" s="146"/>
      <c r="K39" s="9">
        <f t="shared" si="9"/>
        <v>2700</v>
      </c>
      <c r="M39" s="44">
        <f t="shared" si="10"/>
        <v>2.2625571924179195</v>
      </c>
      <c r="O39" s="16">
        <f t="shared" si="8"/>
        <v>2.5139524360199106</v>
      </c>
      <c r="P39" s="34">
        <v>1193.3399999999999</v>
      </c>
      <c r="Q39" s="50">
        <v>3000</v>
      </c>
      <c r="R39" s="54">
        <v>0.1</v>
      </c>
    </row>
    <row r="40" spans="1:18" s="2" customFormat="1" ht="21" customHeight="1" thickBot="1">
      <c r="B40" s="227">
        <v>23</v>
      </c>
      <c r="C40" s="156" t="s">
        <v>316</v>
      </c>
      <c r="D40" s="157"/>
      <c r="E40" s="157"/>
      <c r="F40" s="157"/>
      <c r="G40" s="157"/>
      <c r="H40" s="157"/>
      <c r="I40" s="157"/>
      <c r="J40" s="174"/>
      <c r="K40" s="38">
        <f t="shared" si="6"/>
        <v>2025</v>
      </c>
      <c r="M40" s="44">
        <f t="shared" ref="M40" si="11">K40/P40</f>
        <v>1.6969178943134398</v>
      </c>
      <c r="O40" s="16">
        <f t="shared" si="8"/>
        <v>1.8854643270149329</v>
      </c>
      <c r="P40" s="34">
        <v>1193.3399999999999</v>
      </c>
      <c r="Q40" s="50">
        <v>2250</v>
      </c>
      <c r="R40" s="54">
        <v>0.1</v>
      </c>
    </row>
    <row r="41" spans="1:18" s="2" customFormat="1" ht="21" customHeight="1" thickBot="1">
      <c r="B41" s="25">
        <v>24</v>
      </c>
      <c r="C41" s="175" t="s">
        <v>317</v>
      </c>
      <c r="D41" s="176"/>
      <c r="E41" s="176"/>
      <c r="F41" s="176"/>
      <c r="G41" s="176"/>
      <c r="H41" s="176"/>
      <c r="I41" s="176"/>
      <c r="J41" s="177"/>
      <c r="K41" s="9">
        <f>(Q41)-Q41*R41</f>
        <v>11805.3</v>
      </c>
      <c r="M41" s="44">
        <f>K41/P41</f>
        <v>9.8926542309819503</v>
      </c>
      <c r="O41" s="16">
        <f t="shared" si="8"/>
        <v>10.99183803442439</v>
      </c>
      <c r="P41" s="34">
        <v>1193.3399999999999</v>
      </c>
      <c r="Q41" s="50">
        <v>13117</v>
      </c>
      <c r="R41" s="54">
        <v>0.1</v>
      </c>
    </row>
    <row r="42" spans="1:18" s="2" customFormat="1">
      <c r="B42" s="228"/>
      <c r="K42" s="7"/>
      <c r="M42" s="44"/>
      <c r="O42" s="16"/>
      <c r="P42" s="34"/>
      <c r="Q42" s="7"/>
      <c r="R42" s="10"/>
    </row>
    <row r="43" spans="1:18" s="2" customFormat="1" ht="17.25" customHeight="1">
      <c r="B43" s="222"/>
      <c r="K43" s="17"/>
      <c r="M43" s="44"/>
      <c r="O43" s="16"/>
      <c r="P43" s="34"/>
      <c r="Q43" s="17"/>
      <c r="R43" s="34"/>
    </row>
    <row r="44" spans="1:18" s="2" customFormat="1" ht="14.25" customHeight="1">
      <c r="B44" s="87" t="s">
        <v>327</v>
      </c>
      <c r="C44" s="87"/>
      <c r="D44" s="87"/>
      <c r="E44" s="87"/>
      <c r="F44" s="87"/>
      <c r="G44" s="87"/>
      <c r="H44" s="87"/>
      <c r="I44" s="87"/>
      <c r="J44" s="87"/>
      <c r="K44" s="87"/>
      <c r="M44" s="44"/>
      <c r="O44" s="16"/>
      <c r="P44" s="34"/>
      <c r="Q44" s="33"/>
      <c r="R44" s="34"/>
    </row>
    <row r="45" spans="1:18" s="2" customFormat="1">
      <c r="B45" s="222"/>
      <c r="K45" s="17"/>
      <c r="M45" s="44"/>
      <c r="O45" s="16"/>
      <c r="P45" s="34"/>
      <c r="Q45" s="17"/>
      <c r="R45" s="34"/>
    </row>
    <row r="46" spans="1:18" s="2" customFormat="1" ht="15">
      <c r="B46" s="94" t="s">
        <v>262</v>
      </c>
      <c r="C46" s="94"/>
      <c r="D46" s="94"/>
      <c r="E46" s="94"/>
      <c r="F46" s="94"/>
      <c r="G46" s="94"/>
      <c r="H46" s="94"/>
      <c r="I46" s="94"/>
      <c r="J46" s="94"/>
      <c r="K46" s="94"/>
      <c r="M46" s="44"/>
      <c r="O46" s="16"/>
      <c r="P46" s="34"/>
      <c r="Q46" s="17"/>
      <c r="R46" s="34"/>
    </row>
    <row r="47" spans="1:18" s="2" customFormat="1" ht="15.75" thickBot="1">
      <c r="B47" s="95" t="s">
        <v>332</v>
      </c>
      <c r="C47" s="96"/>
      <c r="D47" s="96"/>
      <c r="E47" s="96"/>
      <c r="F47" s="96"/>
      <c r="G47" s="96"/>
      <c r="H47" s="96"/>
      <c r="I47" s="96"/>
      <c r="J47" s="96"/>
      <c r="K47" s="96"/>
      <c r="M47" s="44"/>
      <c r="O47" s="16"/>
      <c r="P47" s="34"/>
      <c r="Q47" s="17"/>
      <c r="R47" s="34"/>
    </row>
    <row r="48" spans="1:18" s="2" customFormat="1">
      <c r="A48" s="2">
        <v>2</v>
      </c>
      <c r="B48" s="223" t="s">
        <v>100</v>
      </c>
      <c r="C48" s="104" t="s">
        <v>101</v>
      </c>
      <c r="D48" s="105"/>
      <c r="E48" s="105"/>
      <c r="F48" s="105"/>
      <c r="G48" s="105"/>
      <c r="H48" s="105"/>
      <c r="I48" s="105"/>
      <c r="J48" s="106"/>
      <c r="K48" s="110" t="s">
        <v>102</v>
      </c>
      <c r="M48" s="44"/>
      <c r="O48" s="16"/>
      <c r="P48" s="34"/>
      <c r="Q48" s="110" t="s">
        <v>102</v>
      </c>
      <c r="R48" s="10"/>
    </row>
    <row r="49" spans="2:20" s="2" customFormat="1" ht="9" customHeight="1" thickBot="1">
      <c r="B49" s="224"/>
      <c r="C49" s="140"/>
      <c r="D49" s="141"/>
      <c r="E49" s="141"/>
      <c r="F49" s="141"/>
      <c r="G49" s="141"/>
      <c r="H49" s="141"/>
      <c r="I49" s="141"/>
      <c r="J49" s="142"/>
      <c r="K49" s="111"/>
      <c r="M49" s="44"/>
      <c r="O49" s="16"/>
      <c r="P49" s="34"/>
      <c r="Q49" s="111"/>
      <c r="R49" s="10"/>
    </row>
    <row r="50" spans="2:20" s="3" customFormat="1" ht="19.5" thickBot="1">
      <c r="B50" s="226"/>
      <c r="C50" s="116" t="s">
        <v>104</v>
      </c>
      <c r="D50" s="117"/>
      <c r="E50" s="117"/>
      <c r="F50" s="117"/>
      <c r="G50" s="117"/>
      <c r="H50" s="117"/>
      <c r="I50" s="117"/>
      <c r="J50" s="205"/>
      <c r="K50" s="18"/>
      <c r="M50" s="45"/>
      <c r="O50" s="28"/>
      <c r="P50" s="30"/>
      <c r="Q50" s="18"/>
      <c r="R50" s="21"/>
    </row>
    <row r="51" spans="2:20" s="2" customFormat="1" ht="21" customHeight="1" thickBot="1">
      <c r="B51" s="12">
        <v>25</v>
      </c>
      <c r="C51" s="153" t="s">
        <v>281</v>
      </c>
      <c r="D51" s="154"/>
      <c r="E51" s="154"/>
      <c r="F51" s="154"/>
      <c r="G51" s="154"/>
      <c r="H51" s="154"/>
      <c r="I51" s="154"/>
      <c r="J51" s="155"/>
      <c r="K51" s="9">
        <f>(Q51)-Q51*R51</f>
        <v>630</v>
      </c>
      <c r="M51" s="44">
        <f>K51/P51</f>
        <v>0.52793001156418129</v>
      </c>
      <c r="O51" s="16">
        <f t="shared" ref="O51:O77" si="12">Q51/P51</f>
        <v>0.58658890173797917</v>
      </c>
      <c r="P51" s="34">
        <v>1193.3399999999999</v>
      </c>
      <c r="Q51" s="50">
        <v>700</v>
      </c>
      <c r="R51" s="54">
        <v>0.1</v>
      </c>
      <c r="T51" s="2">
        <v>2</v>
      </c>
    </row>
    <row r="52" spans="2:20" s="2" customFormat="1" ht="21" customHeight="1" thickBot="1">
      <c r="B52" s="11">
        <v>26</v>
      </c>
      <c r="C52" s="168" t="s">
        <v>282</v>
      </c>
      <c r="D52" s="145"/>
      <c r="E52" s="145"/>
      <c r="F52" s="145"/>
      <c r="G52" s="145"/>
      <c r="H52" s="145"/>
      <c r="I52" s="145"/>
      <c r="J52" s="146"/>
      <c r="K52" s="9">
        <f t="shared" ref="K52:K77" si="13">(Q52)-Q52*R52</f>
        <v>1073</v>
      </c>
      <c r="M52" s="44">
        <f t="shared" ref="M52:M77" si="14">K52/P52</f>
        <v>0.89915698794978804</v>
      </c>
      <c r="O52" s="16">
        <f t="shared" si="12"/>
        <v>0.89915698794978804</v>
      </c>
      <c r="P52" s="34">
        <v>1193.3399999999999</v>
      </c>
      <c r="Q52" s="50">
        <v>1073</v>
      </c>
      <c r="R52" s="53">
        <v>0</v>
      </c>
    </row>
    <row r="53" spans="2:20" s="2" customFormat="1" ht="21" customHeight="1" thickBot="1">
      <c r="B53" s="11">
        <v>27</v>
      </c>
      <c r="C53" s="112" t="s">
        <v>283</v>
      </c>
      <c r="D53" s="113"/>
      <c r="E53" s="113"/>
      <c r="F53" s="113"/>
      <c r="G53" s="113"/>
      <c r="H53" s="113"/>
      <c r="I53" s="113"/>
      <c r="J53" s="165"/>
      <c r="K53" s="9">
        <f t="shared" si="13"/>
        <v>834</v>
      </c>
      <c r="M53" s="44">
        <f t="shared" si="14"/>
        <v>0.6988787772135352</v>
      </c>
      <c r="O53" s="16">
        <f t="shared" si="12"/>
        <v>0.6988787772135352</v>
      </c>
      <c r="P53" s="34">
        <v>1193.3399999999999</v>
      </c>
      <c r="Q53" s="50">
        <v>834</v>
      </c>
      <c r="R53" s="53">
        <v>0</v>
      </c>
    </row>
    <row r="54" spans="2:20" s="2" customFormat="1" ht="21" customHeight="1" thickBot="1">
      <c r="B54" s="11">
        <v>28</v>
      </c>
      <c r="C54" s="112" t="s">
        <v>284</v>
      </c>
      <c r="D54" s="113"/>
      <c r="E54" s="113"/>
      <c r="F54" s="113"/>
      <c r="G54" s="113"/>
      <c r="H54" s="113"/>
      <c r="I54" s="113"/>
      <c r="J54" s="165"/>
      <c r="K54" s="9">
        <f t="shared" si="13"/>
        <v>965</v>
      </c>
      <c r="M54" s="44">
        <f t="shared" si="14"/>
        <v>0.80865470025307129</v>
      </c>
      <c r="O54" s="16">
        <f t="shared" si="12"/>
        <v>0.80865470025307129</v>
      </c>
      <c r="P54" s="34">
        <v>1193.3399999999999</v>
      </c>
      <c r="Q54" s="50">
        <v>965</v>
      </c>
      <c r="R54" s="53">
        <v>0</v>
      </c>
    </row>
    <row r="55" spans="2:20" s="2" customFormat="1" ht="21" customHeight="1" thickBot="1">
      <c r="B55" s="11">
        <v>29</v>
      </c>
      <c r="C55" s="112" t="s">
        <v>298</v>
      </c>
      <c r="D55" s="113"/>
      <c r="E55" s="113"/>
      <c r="F55" s="113"/>
      <c r="G55" s="113"/>
      <c r="H55" s="113"/>
      <c r="I55" s="113"/>
      <c r="J55" s="165"/>
      <c r="K55" s="9">
        <f t="shared" si="13"/>
        <v>119</v>
      </c>
      <c r="M55" s="44">
        <f t="shared" si="14"/>
        <v>9.972011329545645E-2</v>
      </c>
      <c r="O55" s="16">
        <f t="shared" si="12"/>
        <v>9.972011329545645E-2</v>
      </c>
      <c r="P55" s="34">
        <v>1193.3399999999999</v>
      </c>
      <c r="Q55" s="50">
        <v>119</v>
      </c>
      <c r="R55" s="53">
        <v>0</v>
      </c>
    </row>
    <row r="56" spans="2:20" s="2" customFormat="1" ht="21" customHeight="1" thickBot="1">
      <c r="B56" s="11">
        <v>30</v>
      </c>
      <c r="C56" s="112" t="s">
        <v>145</v>
      </c>
      <c r="D56" s="113"/>
      <c r="E56" s="113"/>
      <c r="F56" s="113"/>
      <c r="G56" s="113"/>
      <c r="H56" s="113"/>
      <c r="I56" s="113"/>
      <c r="J56" s="165"/>
      <c r="K56" s="9">
        <f t="shared" si="13"/>
        <v>1133</v>
      </c>
      <c r="M56" s="44">
        <f t="shared" si="14"/>
        <v>0.94943603667018628</v>
      </c>
      <c r="O56" s="16">
        <f t="shared" si="12"/>
        <v>0.94943603667018628</v>
      </c>
      <c r="P56" s="34">
        <v>1193.3399999999999</v>
      </c>
      <c r="Q56" s="50">
        <v>1133</v>
      </c>
      <c r="R56" s="53">
        <v>0</v>
      </c>
    </row>
    <row r="57" spans="2:20" s="2" customFormat="1" ht="21" customHeight="1" thickBot="1">
      <c r="B57" s="11">
        <v>31</v>
      </c>
      <c r="C57" s="112" t="s">
        <v>299</v>
      </c>
      <c r="D57" s="113"/>
      <c r="E57" s="113"/>
      <c r="F57" s="113"/>
      <c r="G57" s="113"/>
      <c r="H57" s="113"/>
      <c r="I57" s="113"/>
      <c r="J57" s="165"/>
      <c r="K57" s="9">
        <f t="shared" si="13"/>
        <v>1133</v>
      </c>
      <c r="M57" s="44">
        <f t="shared" si="14"/>
        <v>0.94943603667018628</v>
      </c>
      <c r="O57" s="16">
        <f t="shared" si="12"/>
        <v>0.94943603667018628</v>
      </c>
      <c r="P57" s="34">
        <v>1193.3399999999999</v>
      </c>
      <c r="Q57" s="50">
        <v>1133</v>
      </c>
      <c r="R57" s="53">
        <v>0</v>
      </c>
    </row>
    <row r="58" spans="2:20" s="2" customFormat="1" ht="21" customHeight="1" thickBot="1">
      <c r="B58" s="11">
        <v>32</v>
      </c>
      <c r="C58" s="112" t="s">
        <v>300</v>
      </c>
      <c r="D58" s="113"/>
      <c r="E58" s="113"/>
      <c r="F58" s="113"/>
      <c r="G58" s="113"/>
      <c r="H58" s="113"/>
      <c r="I58" s="113"/>
      <c r="J58" s="165"/>
      <c r="K58" s="9">
        <f t="shared" si="13"/>
        <v>1133</v>
      </c>
      <c r="M58" s="44">
        <f t="shared" si="14"/>
        <v>0.94943603667018628</v>
      </c>
      <c r="O58" s="16">
        <f t="shared" si="12"/>
        <v>0.94943603667018628</v>
      </c>
      <c r="P58" s="34">
        <v>1193.3399999999999</v>
      </c>
      <c r="Q58" s="50">
        <v>1133</v>
      </c>
      <c r="R58" s="53">
        <v>0</v>
      </c>
    </row>
    <row r="59" spans="2:20" s="2" customFormat="1" ht="21" customHeight="1" thickBot="1">
      <c r="B59" s="11">
        <v>33</v>
      </c>
      <c r="C59" s="112" t="s">
        <v>144</v>
      </c>
      <c r="D59" s="113"/>
      <c r="E59" s="113"/>
      <c r="F59" s="113"/>
      <c r="G59" s="113"/>
      <c r="H59" s="113"/>
      <c r="I59" s="113"/>
      <c r="J59" s="165"/>
      <c r="K59" s="9">
        <f t="shared" si="13"/>
        <v>1133</v>
      </c>
      <c r="M59" s="44">
        <f t="shared" si="14"/>
        <v>0.94943603667018628</v>
      </c>
      <c r="O59" s="16">
        <f t="shared" si="12"/>
        <v>0.94943603667018628</v>
      </c>
      <c r="P59" s="34">
        <v>1193.3399999999999</v>
      </c>
      <c r="Q59" s="50">
        <v>1133</v>
      </c>
      <c r="R59" s="53">
        <v>0</v>
      </c>
    </row>
    <row r="60" spans="2:20" s="2" customFormat="1" ht="21" customHeight="1" thickBot="1">
      <c r="B60" s="11">
        <v>34</v>
      </c>
      <c r="C60" s="115" t="s">
        <v>147</v>
      </c>
      <c r="D60" s="113"/>
      <c r="E60" s="113"/>
      <c r="F60" s="113"/>
      <c r="G60" s="113"/>
      <c r="H60" s="113"/>
      <c r="I60" s="113"/>
      <c r="J60" s="165"/>
      <c r="K60" s="9">
        <f t="shared" si="13"/>
        <v>477</v>
      </c>
      <c r="M60" s="44">
        <f t="shared" si="14"/>
        <v>0.39971843732716578</v>
      </c>
      <c r="O60" s="16">
        <f t="shared" si="12"/>
        <v>0.39971843732716578</v>
      </c>
      <c r="P60" s="34">
        <v>1193.3399999999999</v>
      </c>
      <c r="Q60" s="50">
        <v>477</v>
      </c>
      <c r="R60" s="53">
        <v>0</v>
      </c>
    </row>
    <row r="61" spans="2:20" s="2" customFormat="1" ht="21" customHeight="1" thickBot="1">
      <c r="B61" s="11">
        <v>35</v>
      </c>
      <c r="C61" s="115" t="s">
        <v>146</v>
      </c>
      <c r="D61" s="113"/>
      <c r="E61" s="113"/>
      <c r="F61" s="113"/>
      <c r="G61" s="113"/>
      <c r="H61" s="113"/>
      <c r="I61" s="113"/>
      <c r="J61" s="165"/>
      <c r="K61" s="9">
        <f t="shared" si="13"/>
        <v>8347</v>
      </c>
      <c r="M61" s="44">
        <f t="shared" si="14"/>
        <v>6.9946536611527312</v>
      </c>
      <c r="O61" s="16">
        <f t="shared" si="12"/>
        <v>6.9946536611527312</v>
      </c>
      <c r="P61" s="34">
        <v>1193.3399999999999</v>
      </c>
      <c r="Q61" s="50">
        <v>8347</v>
      </c>
      <c r="R61" s="53">
        <v>0</v>
      </c>
    </row>
    <row r="62" spans="2:20" s="2" customFormat="1" ht="21" customHeight="1" thickBot="1">
      <c r="B62" s="11">
        <v>36</v>
      </c>
      <c r="C62" s="112" t="s">
        <v>108</v>
      </c>
      <c r="D62" s="113"/>
      <c r="E62" s="113"/>
      <c r="F62" s="113"/>
      <c r="G62" s="113"/>
      <c r="H62" s="113"/>
      <c r="I62" s="113"/>
      <c r="J62" s="165"/>
      <c r="K62" s="9">
        <f t="shared" si="13"/>
        <v>834</v>
      </c>
      <c r="M62" s="44">
        <f t="shared" si="14"/>
        <v>0.6988787772135352</v>
      </c>
      <c r="O62" s="16">
        <f t="shared" si="12"/>
        <v>0.6988787772135352</v>
      </c>
      <c r="P62" s="34">
        <v>1193.3399999999999</v>
      </c>
      <c r="Q62" s="50">
        <v>834</v>
      </c>
      <c r="R62" s="53">
        <v>0</v>
      </c>
    </row>
    <row r="63" spans="2:20" s="2" customFormat="1" ht="21" customHeight="1" thickBot="1">
      <c r="B63" s="11">
        <v>37</v>
      </c>
      <c r="C63" s="115" t="s">
        <v>95</v>
      </c>
      <c r="D63" s="113"/>
      <c r="E63" s="113"/>
      <c r="F63" s="113"/>
      <c r="G63" s="113"/>
      <c r="H63" s="113"/>
      <c r="I63" s="113"/>
      <c r="J63" s="165"/>
      <c r="K63" s="9">
        <f t="shared" si="13"/>
        <v>2146</v>
      </c>
      <c r="M63" s="44">
        <f t="shared" si="14"/>
        <v>1.7983139758995761</v>
      </c>
      <c r="O63" s="16">
        <f t="shared" si="12"/>
        <v>1.7983139758995761</v>
      </c>
      <c r="P63" s="34">
        <v>1193.3399999999999</v>
      </c>
      <c r="Q63" s="50">
        <v>2146</v>
      </c>
      <c r="R63" s="53">
        <v>0</v>
      </c>
    </row>
    <row r="64" spans="2:20" s="2" customFormat="1" ht="21" customHeight="1" thickBot="1">
      <c r="B64" s="11">
        <v>38</v>
      </c>
      <c r="C64" s="115" t="s">
        <v>96</v>
      </c>
      <c r="D64" s="113"/>
      <c r="E64" s="113"/>
      <c r="F64" s="113"/>
      <c r="G64" s="113"/>
      <c r="H64" s="113"/>
      <c r="I64" s="113"/>
      <c r="J64" s="165"/>
      <c r="K64" s="9">
        <f t="shared" si="13"/>
        <v>1192</v>
      </c>
      <c r="M64" s="44">
        <f t="shared" si="14"/>
        <v>0.99887710124524454</v>
      </c>
      <c r="O64" s="16">
        <f t="shared" si="12"/>
        <v>0.99887710124524454</v>
      </c>
      <c r="P64" s="34">
        <v>1193.3399999999999</v>
      </c>
      <c r="Q64" s="50">
        <v>1192</v>
      </c>
      <c r="R64" s="53">
        <v>0</v>
      </c>
    </row>
    <row r="65" spans="1:18" s="2" customFormat="1" ht="21" customHeight="1" thickBot="1">
      <c r="B65" s="11">
        <v>39</v>
      </c>
      <c r="C65" s="115" t="s">
        <v>109</v>
      </c>
      <c r="D65" s="113"/>
      <c r="E65" s="113"/>
      <c r="F65" s="113"/>
      <c r="G65" s="113"/>
      <c r="H65" s="113"/>
      <c r="I65" s="113"/>
      <c r="J65" s="165"/>
      <c r="K65" s="9">
        <f t="shared" si="13"/>
        <v>1073</v>
      </c>
      <c r="M65" s="44">
        <f t="shared" si="14"/>
        <v>0.89915698794978804</v>
      </c>
      <c r="O65" s="16">
        <f t="shared" si="12"/>
        <v>0.89915698794978804</v>
      </c>
      <c r="P65" s="34">
        <v>1193.3399999999999</v>
      </c>
      <c r="Q65" s="50">
        <v>1073</v>
      </c>
      <c r="R65" s="53">
        <v>0</v>
      </c>
    </row>
    <row r="66" spans="1:18" s="2" customFormat="1" ht="21" customHeight="1" thickBot="1">
      <c r="B66" s="11">
        <v>40</v>
      </c>
      <c r="C66" s="115" t="s">
        <v>93</v>
      </c>
      <c r="D66" s="113"/>
      <c r="E66" s="113"/>
      <c r="F66" s="113"/>
      <c r="G66" s="113"/>
      <c r="H66" s="113"/>
      <c r="I66" s="113"/>
      <c r="J66" s="165"/>
      <c r="K66" s="9">
        <f t="shared" si="13"/>
        <v>417</v>
      </c>
      <c r="M66" s="44">
        <f t="shared" si="14"/>
        <v>0.3494393886067676</v>
      </c>
      <c r="O66" s="16">
        <f t="shared" si="12"/>
        <v>0.3494393886067676</v>
      </c>
      <c r="P66" s="34">
        <v>1193.3399999999999</v>
      </c>
      <c r="Q66" s="50">
        <v>417</v>
      </c>
      <c r="R66" s="53">
        <v>0</v>
      </c>
    </row>
    <row r="67" spans="1:18" s="2" customFormat="1" ht="21" customHeight="1" thickBot="1">
      <c r="B67" s="11">
        <v>41</v>
      </c>
      <c r="C67" s="115" t="s">
        <v>94</v>
      </c>
      <c r="D67" s="113"/>
      <c r="E67" s="113"/>
      <c r="F67" s="113"/>
      <c r="G67" s="113"/>
      <c r="H67" s="113"/>
      <c r="I67" s="113"/>
      <c r="J67" s="165"/>
      <c r="K67" s="9">
        <f t="shared" si="13"/>
        <v>1789</v>
      </c>
      <c r="M67" s="44">
        <f t="shared" si="14"/>
        <v>1.4991536360132067</v>
      </c>
      <c r="O67" s="16">
        <f t="shared" si="12"/>
        <v>1.4991536360132067</v>
      </c>
      <c r="P67" s="34">
        <v>1193.3399999999999</v>
      </c>
      <c r="Q67" s="50">
        <v>1789</v>
      </c>
      <c r="R67" s="53">
        <v>0</v>
      </c>
    </row>
    <row r="68" spans="1:18" s="2" customFormat="1" ht="21" customHeight="1" thickBot="1">
      <c r="B68" s="11">
        <v>42</v>
      </c>
      <c r="C68" s="115" t="s">
        <v>110</v>
      </c>
      <c r="D68" s="113"/>
      <c r="E68" s="113"/>
      <c r="F68" s="113"/>
      <c r="G68" s="113"/>
      <c r="H68" s="113"/>
      <c r="I68" s="113"/>
      <c r="J68" s="165"/>
      <c r="K68" s="9">
        <f t="shared" si="13"/>
        <v>2385</v>
      </c>
      <c r="M68" s="44">
        <f t="shared" si="14"/>
        <v>1.9985921866358289</v>
      </c>
      <c r="O68" s="16">
        <f t="shared" si="12"/>
        <v>1.9985921866358289</v>
      </c>
      <c r="P68" s="34">
        <v>1193.3399999999999</v>
      </c>
      <c r="Q68" s="50">
        <v>2385</v>
      </c>
      <c r="R68" s="53">
        <v>0</v>
      </c>
    </row>
    <row r="69" spans="1:18" s="2" customFormat="1" ht="21" customHeight="1" thickBot="1">
      <c r="B69" s="11">
        <v>43</v>
      </c>
      <c r="C69" s="115" t="s">
        <v>111</v>
      </c>
      <c r="D69" s="113"/>
      <c r="E69" s="113"/>
      <c r="F69" s="113"/>
      <c r="G69" s="113"/>
      <c r="H69" s="113"/>
      <c r="I69" s="113"/>
      <c r="J69" s="165"/>
      <c r="K69" s="9">
        <f t="shared" si="13"/>
        <v>596</v>
      </c>
      <c r="M69" s="44">
        <f t="shared" si="14"/>
        <v>0.49943855062262227</v>
      </c>
      <c r="O69" s="16">
        <f t="shared" si="12"/>
        <v>0.49943855062262227</v>
      </c>
      <c r="P69" s="34">
        <v>1193.3399999999999</v>
      </c>
      <c r="Q69" s="50">
        <v>596</v>
      </c>
      <c r="R69" s="53">
        <v>0</v>
      </c>
    </row>
    <row r="70" spans="1:18" s="2" customFormat="1" ht="21" customHeight="1" thickBot="1">
      <c r="B70" s="11">
        <v>44</v>
      </c>
      <c r="C70" s="112" t="s">
        <v>184</v>
      </c>
      <c r="D70" s="113"/>
      <c r="E70" s="113"/>
      <c r="F70" s="113"/>
      <c r="G70" s="113"/>
      <c r="H70" s="113"/>
      <c r="I70" s="113"/>
      <c r="J70" s="165"/>
      <c r="K70" s="9">
        <f t="shared" si="13"/>
        <v>954</v>
      </c>
      <c r="M70" s="44">
        <f t="shared" si="14"/>
        <v>0.79943687465433155</v>
      </c>
      <c r="O70" s="16">
        <f t="shared" si="12"/>
        <v>0.79943687465433155</v>
      </c>
      <c r="P70" s="34">
        <v>1193.3399999999999</v>
      </c>
      <c r="Q70" s="50">
        <v>954</v>
      </c>
      <c r="R70" s="53">
        <v>0</v>
      </c>
    </row>
    <row r="71" spans="1:18" s="2" customFormat="1" ht="21" customHeight="1" thickBot="1">
      <c r="B71" s="11">
        <v>45</v>
      </c>
      <c r="C71" s="112" t="s">
        <v>185</v>
      </c>
      <c r="D71" s="113"/>
      <c r="E71" s="113"/>
      <c r="F71" s="113"/>
      <c r="G71" s="113"/>
      <c r="H71" s="113"/>
      <c r="I71" s="113"/>
      <c r="J71" s="165"/>
      <c r="K71" s="9">
        <f t="shared" si="13"/>
        <v>1372</v>
      </c>
      <c r="M71" s="44">
        <f t="shared" si="14"/>
        <v>1.1497142474064392</v>
      </c>
      <c r="O71" s="16">
        <f t="shared" si="12"/>
        <v>1.1497142474064392</v>
      </c>
      <c r="P71" s="34">
        <v>1193.3399999999999</v>
      </c>
      <c r="Q71" s="50">
        <v>1372</v>
      </c>
      <c r="R71" s="53">
        <v>0</v>
      </c>
    </row>
    <row r="72" spans="1:18" s="2" customFormat="1" ht="21" customHeight="1" thickBot="1">
      <c r="B72" s="11">
        <v>46</v>
      </c>
      <c r="C72" s="115" t="s">
        <v>112</v>
      </c>
      <c r="D72" s="113"/>
      <c r="E72" s="113"/>
      <c r="F72" s="113"/>
      <c r="G72" s="113"/>
      <c r="H72" s="113"/>
      <c r="I72" s="113"/>
      <c r="J72" s="165"/>
      <c r="K72" s="9">
        <f t="shared" si="13"/>
        <v>954</v>
      </c>
      <c r="M72" s="44">
        <f t="shared" si="14"/>
        <v>0.79943687465433155</v>
      </c>
      <c r="O72" s="16">
        <f t="shared" si="12"/>
        <v>0.79943687465433155</v>
      </c>
      <c r="P72" s="34">
        <v>1193.3399999999999</v>
      </c>
      <c r="Q72" s="50">
        <v>954</v>
      </c>
      <c r="R72" s="53">
        <v>0</v>
      </c>
    </row>
    <row r="73" spans="1:18" s="2" customFormat="1" ht="21" customHeight="1" thickBot="1">
      <c r="B73" s="11">
        <v>47</v>
      </c>
      <c r="C73" s="178" t="s">
        <v>97</v>
      </c>
      <c r="D73" s="179"/>
      <c r="E73" s="179"/>
      <c r="F73" s="179"/>
      <c r="G73" s="179"/>
      <c r="H73" s="179"/>
      <c r="I73" s="179"/>
      <c r="J73" s="180"/>
      <c r="K73" s="9">
        <f t="shared" si="13"/>
        <v>1073</v>
      </c>
      <c r="M73" s="44">
        <f t="shared" si="14"/>
        <v>0.89915698794978804</v>
      </c>
      <c r="O73" s="16">
        <f t="shared" si="12"/>
        <v>0.89915698794978804</v>
      </c>
      <c r="P73" s="34">
        <v>1193.3399999999999</v>
      </c>
      <c r="Q73" s="50">
        <v>1073</v>
      </c>
      <c r="R73" s="53">
        <v>0</v>
      </c>
    </row>
    <row r="74" spans="1:18" s="2" customFormat="1" ht="21" customHeight="1" thickBot="1">
      <c r="B74" s="11">
        <v>48</v>
      </c>
      <c r="C74" s="112" t="s">
        <v>230</v>
      </c>
      <c r="D74" s="145"/>
      <c r="E74" s="145"/>
      <c r="F74" s="145"/>
      <c r="G74" s="145"/>
      <c r="H74" s="145"/>
      <c r="I74" s="145"/>
      <c r="J74" s="146"/>
      <c r="K74" s="9">
        <f t="shared" si="13"/>
        <v>894</v>
      </c>
      <c r="M74" s="44">
        <f t="shared" si="14"/>
        <v>0.74915782593393343</v>
      </c>
      <c r="O74" s="16">
        <f t="shared" si="12"/>
        <v>0.74915782593393343</v>
      </c>
      <c r="P74" s="34">
        <v>1193.3399999999999</v>
      </c>
      <c r="Q74" s="50">
        <v>894</v>
      </c>
      <c r="R74" s="53">
        <v>0</v>
      </c>
    </row>
    <row r="75" spans="1:18" s="2" customFormat="1" ht="21" customHeight="1" thickBot="1">
      <c r="B75" s="11">
        <v>49</v>
      </c>
      <c r="C75" s="112" t="s">
        <v>148</v>
      </c>
      <c r="D75" s="113"/>
      <c r="E75" s="113"/>
      <c r="F75" s="113"/>
      <c r="G75" s="113"/>
      <c r="H75" s="113"/>
      <c r="I75" s="113"/>
      <c r="J75" s="165"/>
      <c r="K75" s="9">
        <f t="shared" si="13"/>
        <v>534</v>
      </c>
      <c r="M75" s="44">
        <f t="shared" si="14"/>
        <v>0.44748353361154408</v>
      </c>
      <c r="O75" s="16">
        <f t="shared" si="12"/>
        <v>0.44748353361154408</v>
      </c>
      <c r="P75" s="34">
        <v>1193.3399999999999</v>
      </c>
      <c r="Q75" s="50">
        <v>534</v>
      </c>
      <c r="R75" s="53">
        <v>0</v>
      </c>
    </row>
    <row r="76" spans="1:18" s="2" customFormat="1" ht="21" customHeight="1" thickBot="1">
      <c r="B76" s="11">
        <v>50</v>
      </c>
      <c r="C76" s="112" t="s">
        <v>169</v>
      </c>
      <c r="D76" s="113"/>
      <c r="E76" s="113"/>
      <c r="F76" s="113"/>
      <c r="G76" s="113"/>
      <c r="H76" s="113"/>
      <c r="I76" s="113"/>
      <c r="J76" s="165"/>
      <c r="K76" s="9">
        <f t="shared" si="13"/>
        <v>1454</v>
      </c>
      <c r="M76" s="44">
        <f t="shared" si="14"/>
        <v>1.2184289473243166</v>
      </c>
      <c r="O76" s="16">
        <f t="shared" si="12"/>
        <v>1.2184289473243166</v>
      </c>
      <c r="P76" s="34">
        <v>1193.3399999999999</v>
      </c>
      <c r="Q76" s="50">
        <v>1454</v>
      </c>
      <c r="R76" s="53">
        <v>0</v>
      </c>
    </row>
    <row r="77" spans="1:18" s="2" customFormat="1" ht="21" customHeight="1" thickBot="1">
      <c r="B77" s="11">
        <v>51</v>
      </c>
      <c r="C77" s="185" t="s">
        <v>149</v>
      </c>
      <c r="D77" s="151"/>
      <c r="E77" s="151"/>
      <c r="F77" s="151"/>
      <c r="G77" s="151"/>
      <c r="H77" s="151"/>
      <c r="I77" s="151"/>
      <c r="J77" s="186"/>
      <c r="K77" s="9">
        <f t="shared" si="13"/>
        <v>1669</v>
      </c>
      <c r="M77" s="44">
        <f t="shared" si="14"/>
        <v>1.3985955385724103</v>
      </c>
      <c r="O77" s="16">
        <f t="shared" si="12"/>
        <v>1.3985955385724103</v>
      </c>
      <c r="P77" s="34">
        <v>1193.3399999999999</v>
      </c>
      <c r="Q77" s="50">
        <v>1669</v>
      </c>
      <c r="R77" s="53">
        <v>0</v>
      </c>
    </row>
    <row r="78" spans="1:18" s="2" customFormat="1">
      <c r="B78" s="228"/>
      <c r="K78" s="7"/>
      <c r="M78" s="44"/>
      <c r="O78" s="16"/>
      <c r="P78" s="34"/>
      <c r="Q78" s="7"/>
      <c r="R78" s="10"/>
    </row>
    <row r="79" spans="1:18" s="57" customFormat="1">
      <c r="B79" s="79"/>
      <c r="C79" s="80"/>
      <c r="D79" s="80"/>
      <c r="I79" s="81"/>
      <c r="J79" s="81"/>
      <c r="K79" s="58"/>
      <c r="M79" s="59"/>
      <c r="O79" s="60"/>
      <c r="P79" s="61"/>
      <c r="Q79" s="58"/>
      <c r="R79" s="62"/>
    </row>
    <row r="80" spans="1:18" s="68" customFormat="1">
      <c r="A80" s="63"/>
      <c r="B80" s="229"/>
      <c r="C80" s="64"/>
      <c r="D80" s="64"/>
      <c r="E80" s="65"/>
      <c r="F80" s="65"/>
      <c r="G80" s="64"/>
      <c r="H80" s="64"/>
      <c r="I80" s="64"/>
      <c r="J80" s="64"/>
      <c r="K80" s="66"/>
      <c r="M80" s="67"/>
      <c r="O80" s="69"/>
      <c r="P80" s="70"/>
      <c r="Q80" s="66"/>
      <c r="R80" s="71"/>
    </row>
    <row r="81" spans="1:20" s="68" customFormat="1" ht="18.75" customHeight="1">
      <c r="A81" s="63"/>
      <c r="B81" s="82"/>
      <c r="C81" s="83"/>
      <c r="D81" s="83"/>
      <c r="E81" s="84"/>
      <c r="F81" s="65"/>
      <c r="G81" s="64"/>
      <c r="H81" s="64"/>
      <c r="I81" s="85"/>
      <c r="J81" s="86"/>
      <c r="K81" s="86"/>
      <c r="M81" s="67"/>
      <c r="O81" s="69"/>
      <c r="P81" s="70"/>
      <c r="Q81" s="66"/>
      <c r="R81" s="71"/>
    </row>
    <row r="83" spans="1:20" s="2" customFormat="1" ht="17.25" customHeight="1">
      <c r="B83" s="222"/>
      <c r="K83" s="17"/>
      <c r="M83" s="44"/>
      <c r="O83" s="16"/>
      <c r="P83" s="34"/>
      <c r="Q83" s="17"/>
      <c r="R83" s="34"/>
    </row>
    <row r="84" spans="1:20" s="2" customFormat="1" ht="17.25" customHeight="1">
      <c r="B84" s="222"/>
      <c r="K84" s="17"/>
      <c r="M84" s="44"/>
      <c r="O84" s="16"/>
      <c r="P84" s="34"/>
      <c r="Q84" s="17"/>
      <c r="R84" s="34"/>
    </row>
    <row r="85" spans="1:20" s="2" customFormat="1" ht="17.25" customHeight="1">
      <c r="B85" s="222"/>
      <c r="K85" s="17"/>
      <c r="M85" s="44"/>
      <c r="O85" s="16"/>
      <c r="P85" s="34"/>
      <c r="Q85" s="17"/>
      <c r="R85" s="34"/>
    </row>
    <row r="86" spans="1:20" s="2" customFormat="1" ht="14.25" customHeight="1">
      <c r="B86" s="87" t="s">
        <v>327</v>
      </c>
      <c r="C86" s="87"/>
      <c r="D86" s="87"/>
      <c r="E86" s="87"/>
      <c r="F86" s="87"/>
      <c r="G86" s="87"/>
      <c r="H86" s="87"/>
      <c r="I86" s="87"/>
      <c r="J86" s="87"/>
      <c r="K86" s="87"/>
      <c r="M86" s="44"/>
      <c r="O86" s="16"/>
      <c r="P86" s="34"/>
      <c r="Q86" s="33"/>
      <c r="R86" s="34"/>
    </row>
    <row r="87" spans="1:20" s="2" customFormat="1">
      <c r="B87" s="222"/>
      <c r="K87" s="17"/>
      <c r="M87" s="44"/>
      <c r="O87" s="16"/>
      <c r="P87" s="34"/>
      <c r="Q87" s="17"/>
      <c r="R87" s="34"/>
    </row>
    <row r="88" spans="1:20" s="2" customFormat="1" ht="15">
      <c r="B88" s="94" t="s">
        <v>262</v>
      </c>
      <c r="C88" s="94"/>
      <c r="D88" s="94"/>
      <c r="E88" s="94"/>
      <c r="F88" s="94"/>
      <c r="G88" s="94"/>
      <c r="H88" s="94"/>
      <c r="I88" s="94"/>
      <c r="J88" s="94"/>
      <c r="K88" s="94"/>
      <c r="M88" s="44"/>
      <c r="O88" s="16"/>
      <c r="P88" s="34"/>
      <c r="Q88" s="17"/>
      <c r="R88" s="34"/>
    </row>
    <row r="89" spans="1:20" s="2" customFormat="1" ht="15.75" thickBot="1">
      <c r="B89" s="95" t="s">
        <v>332</v>
      </c>
      <c r="C89" s="96"/>
      <c r="D89" s="96"/>
      <c r="E89" s="96"/>
      <c r="F89" s="96"/>
      <c r="G89" s="96"/>
      <c r="H89" s="96"/>
      <c r="I89" s="96"/>
      <c r="J89" s="96"/>
      <c r="K89" s="96"/>
      <c r="M89" s="44"/>
      <c r="O89" s="16"/>
      <c r="P89" s="34"/>
      <c r="Q89" s="17"/>
      <c r="R89" s="34"/>
    </row>
    <row r="90" spans="1:20" s="2" customFormat="1">
      <c r="A90" s="2">
        <v>3</v>
      </c>
      <c r="B90" s="223" t="s">
        <v>100</v>
      </c>
      <c r="C90" s="104" t="s">
        <v>101</v>
      </c>
      <c r="D90" s="105"/>
      <c r="E90" s="105"/>
      <c r="F90" s="105"/>
      <c r="G90" s="105"/>
      <c r="H90" s="105"/>
      <c r="I90" s="105"/>
      <c r="J90" s="106"/>
      <c r="K90" s="110" t="s">
        <v>102</v>
      </c>
      <c r="M90" s="44"/>
      <c r="O90" s="16"/>
      <c r="P90" s="34"/>
      <c r="Q90" s="110" t="s">
        <v>102</v>
      </c>
      <c r="R90" s="10"/>
    </row>
    <row r="91" spans="1:20" s="2" customFormat="1" ht="5.25" customHeight="1" thickBot="1">
      <c r="B91" s="224"/>
      <c r="C91" s="140"/>
      <c r="D91" s="141"/>
      <c r="E91" s="141"/>
      <c r="F91" s="141"/>
      <c r="G91" s="141"/>
      <c r="H91" s="141"/>
      <c r="I91" s="141"/>
      <c r="J91" s="142"/>
      <c r="K91" s="111"/>
      <c r="M91" s="44"/>
      <c r="O91" s="16"/>
      <c r="P91" s="34"/>
      <c r="Q91" s="111"/>
      <c r="R91" s="10"/>
    </row>
    <row r="92" spans="1:20" s="3" customFormat="1" ht="19.5" thickBot="1">
      <c r="B92" s="226"/>
      <c r="C92" s="116" t="s">
        <v>104</v>
      </c>
      <c r="D92" s="117"/>
      <c r="E92" s="117"/>
      <c r="F92" s="117"/>
      <c r="G92" s="117"/>
      <c r="H92" s="117"/>
      <c r="I92" s="117"/>
      <c r="J92" s="118"/>
      <c r="K92" s="6"/>
      <c r="M92" s="45"/>
      <c r="O92" s="28"/>
      <c r="P92" s="30"/>
      <c r="Q92" s="18"/>
      <c r="R92" s="21"/>
      <c r="T92" s="3">
        <v>3</v>
      </c>
    </row>
    <row r="93" spans="1:20" s="2" customFormat="1" ht="24.75" customHeight="1" thickBot="1">
      <c r="B93" s="12">
        <v>52</v>
      </c>
      <c r="C93" s="182" t="s">
        <v>330</v>
      </c>
      <c r="D93" s="183"/>
      <c r="E93" s="183"/>
      <c r="F93" s="183"/>
      <c r="G93" s="183"/>
      <c r="H93" s="183"/>
      <c r="I93" s="183"/>
      <c r="J93" s="184"/>
      <c r="K93" s="9">
        <f>(Q93)-Q93*R93</f>
        <v>1317</v>
      </c>
      <c r="M93" s="44">
        <f>K93/P93</f>
        <v>1.1036251194127409</v>
      </c>
      <c r="O93" s="16">
        <f t="shared" ref="O93:O112" si="15">Q93/P93</f>
        <v>1.1036251194127409</v>
      </c>
      <c r="P93" s="34">
        <v>1193.3399999999999</v>
      </c>
      <c r="Q93" s="55">
        <v>1317</v>
      </c>
      <c r="R93" s="53">
        <v>0</v>
      </c>
    </row>
    <row r="94" spans="1:20" s="2" customFormat="1" ht="24.75" customHeight="1" thickBot="1">
      <c r="B94" s="11">
        <v>53</v>
      </c>
      <c r="C94" s="112" t="s">
        <v>323</v>
      </c>
      <c r="D94" s="113"/>
      <c r="E94" s="113"/>
      <c r="F94" s="113"/>
      <c r="G94" s="113"/>
      <c r="H94" s="113"/>
      <c r="I94" s="113"/>
      <c r="J94" s="114"/>
      <c r="K94" s="9">
        <f t="shared" ref="K94:K112" si="16">(Q94)-Q94*R94</f>
        <v>1420</v>
      </c>
      <c r="M94" s="44">
        <f t="shared" ref="M94:M112" si="17">K94/P94</f>
        <v>1.1899374863827576</v>
      </c>
      <c r="O94" s="16">
        <f t="shared" si="15"/>
        <v>1.1899374863827576</v>
      </c>
      <c r="P94" s="34">
        <v>1193.3399999999999</v>
      </c>
      <c r="Q94" s="55">
        <v>1420</v>
      </c>
      <c r="R94" s="53">
        <v>0</v>
      </c>
    </row>
    <row r="95" spans="1:20" s="2" customFormat="1" ht="24.75" customHeight="1" thickBot="1">
      <c r="B95" s="11">
        <v>54</v>
      </c>
      <c r="C95" s="181" t="s">
        <v>322</v>
      </c>
      <c r="D95" s="160"/>
      <c r="E95" s="160"/>
      <c r="F95" s="160"/>
      <c r="G95" s="160"/>
      <c r="H95" s="160"/>
      <c r="I95" s="160"/>
      <c r="J95" s="161"/>
      <c r="K95" s="9">
        <f t="shared" si="16"/>
        <v>1823</v>
      </c>
      <c r="M95" s="44">
        <f t="shared" si="17"/>
        <v>1.5276450969547657</v>
      </c>
      <c r="O95" s="16">
        <f t="shared" si="15"/>
        <v>1.5276450969547657</v>
      </c>
      <c r="P95" s="34">
        <v>1193.3399999999999</v>
      </c>
      <c r="Q95" s="55">
        <v>1823</v>
      </c>
      <c r="R95" s="53">
        <v>0</v>
      </c>
    </row>
    <row r="96" spans="1:20" s="2" customFormat="1" ht="24.75" customHeight="1" thickBot="1">
      <c r="B96" s="11">
        <v>55</v>
      </c>
      <c r="C96" s="115" t="s">
        <v>115</v>
      </c>
      <c r="D96" s="113"/>
      <c r="E96" s="113"/>
      <c r="F96" s="113"/>
      <c r="G96" s="113"/>
      <c r="H96" s="113"/>
      <c r="I96" s="113"/>
      <c r="J96" s="114"/>
      <c r="K96" s="9">
        <f t="shared" si="16"/>
        <v>2385</v>
      </c>
      <c r="M96" s="44">
        <f t="shared" si="17"/>
        <v>1.9985921866358289</v>
      </c>
      <c r="O96" s="16">
        <f t="shared" si="15"/>
        <v>1.9985921866358289</v>
      </c>
      <c r="P96" s="34">
        <v>1193.3399999999999</v>
      </c>
      <c r="Q96" s="55">
        <v>2385</v>
      </c>
      <c r="R96" s="53">
        <v>0</v>
      </c>
    </row>
    <row r="97" spans="2:18" s="2" customFormat="1" ht="24.75" customHeight="1" thickBot="1">
      <c r="B97" s="11">
        <v>56</v>
      </c>
      <c r="C97" s="156" t="s">
        <v>113</v>
      </c>
      <c r="D97" s="157"/>
      <c r="E97" s="157"/>
      <c r="F97" s="157"/>
      <c r="G97" s="157"/>
      <c r="H97" s="157"/>
      <c r="I97" s="157"/>
      <c r="J97" s="158"/>
      <c r="K97" s="9">
        <f t="shared" si="16"/>
        <v>1431</v>
      </c>
      <c r="M97" s="44">
        <f t="shared" si="17"/>
        <v>1.1991553119814975</v>
      </c>
      <c r="O97" s="16">
        <f t="shared" si="15"/>
        <v>1.1991553119814975</v>
      </c>
      <c r="P97" s="34">
        <v>1193.3399999999999</v>
      </c>
      <c r="Q97" s="55">
        <v>1431</v>
      </c>
      <c r="R97" s="53">
        <v>0</v>
      </c>
    </row>
    <row r="98" spans="2:18" s="2" customFormat="1" ht="24.75" customHeight="1" thickBot="1">
      <c r="B98" s="11">
        <v>57</v>
      </c>
      <c r="C98" s="159" t="s">
        <v>114</v>
      </c>
      <c r="D98" s="160"/>
      <c r="E98" s="160"/>
      <c r="F98" s="160"/>
      <c r="G98" s="160"/>
      <c r="H98" s="160"/>
      <c r="I98" s="160"/>
      <c r="J98" s="161"/>
      <c r="K98" s="9">
        <f t="shared" si="16"/>
        <v>4770</v>
      </c>
      <c r="M98" s="44">
        <f t="shared" si="17"/>
        <v>3.9971843732716579</v>
      </c>
      <c r="O98" s="16">
        <f t="shared" si="15"/>
        <v>3.9971843732716579</v>
      </c>
      <c r="P98" s="34">
        <v>1193.3399999999999</v>
      </c>
      <c r="Q98" s="55">
        <v>4770</v>
      </c>
      <c r="R98" s="53">
        <v>0</v>
      </c>
    </row>
    <row r="99" spans="2:18" s="2" customFormat="1" ht="21.75" customHeight="1" thickBot="1">
      <c r="B99" s="11">
        <v>58</v>
      </c>
      <c r="C99" s="88" t="s">
        <v>170</v>
      </c>
      <c r="D99" s="89"/>
      <c r="E99" s="89"/>
      <c r="F99" s="89"/>
      <c r="G99" s="89"/>
      <c r="H99" s="89"/>
      <c r="I99" s="89"/>
      <c r="J99" s="90"/>
      <c r="K99" s="9">
        <f t="shared" si="16"/>
        <v>2981</v>
      </c>
      <c r="M99" s="44">
        <f t="shared" si="17"/>
        <v>2.4980307372584512</v>
      </c>
      <c r="O99" s="16">
        <f t="shared" si="15"/>
        <v>2.4980307372584512</v>
      </c>
      <c r="P99" s="34">
        <v>1193.3399999999999</v>
      </c>
      <c r="Q99" s="50">
        <v>2981</v>
      </c>
      <c r="R99" s="53">
        <v>0</v>
      </c>
    </row>
    <row r="100" spans="2:18" s="2" customFormat="1" ht="21.75" customHeight="1" thickBot="1">
      <c r="B100" s="11">
        <v>59</v>
      </c>
      <c r="C100" s="119" t="s">
        <v>171</v>
      </c>
      <c r="D100" s="89"/>
      <c r="E100" s="89"/>
      <c r="F100" s="89"/>
      <c r="G100" s="89"/>
      <c r="H100" s="89"/>
      <c r="I100" s="89"/>
      <c r="J100" s="90"/>
      <c r="K100" s="9">
        <f t="shared" si="16"/>
        <v>2981</v>
      </c>
      <c r="M100" s="44">
        <f t="shared" si="17"/>
        <v>2.4980307372584512</v>
      </c>
      <c r="O100" s="16">
        <f t="shared" si="15"/>
        <v>2.4980307372584512</v>
      </c>
      <c r="P100" s="34">
        <v>1193.3399999999999</v>
      </c>
      <c r="Q100" s="50">
        <v>2981</v>
      </c>
      <c r="R100" s="53">
        <v>0</v>
      </c>
    </row>
    <row r="101" spans="2:18" s="2" customFormat="1" ht="21.75" customHeight="1" thickBot="1">
      <c r="B101" s="11">
        <v>60</v>
      </c>
      <c r="C101" s="119" t="s">
        <v>172</v>
      </c>
      <c r="D101" s="89"/>
      <c r="E101" s="89"/>
      <c r="F101" s="89"/>
      <c r="G101" s="89"/>
      <c r="H101" s="89"/>
      <c r="I101" s="89"/>
      <c r="J101" s="90"/>
      <c r="K101" s="9">
        <f t="shared" si="16"/>
        <v>2146</v>
      </c>
      <c r="M101" s="44">
        <f t="shared" si="17"/>
        <v>1.7983139758995761</v>
      </c>
      <c r="O101" s="16">
        <f t="shared" si="15"/>
        <v>1.7983139758995761</v>
      </c>
      <c r="P101" s="34">
        <v>1193.3399999999999</v>
      </c>
      <c r="Q101" s="50">
        <v>2146</v>
      </c>
      <c r="R101" s="53">
        <v>0</v>
      </c>
    </row>
    <row r="102" spans="2:18" s="2" customFormat="1" ht="24.75" customHeight="1" thickBot="1">
      <c r="B102" s="11">
        <v>61</v>
      </c>
      <c r="C102" s="115" t="s">
        <v>167</v>
      </c>
      <c r="D102" s="113"/>
      <c r="E102" s="113"/>
      <c r="F102" s="113"/>
      <c r="G102" s="113"/>
      <c r="H102" s="113"/>
      <c r="I102" s="113"/>
      <c r="J102" s="114"/>
      <c r="K102" s="9">
        <f t="shared" si="16"/>
        <v>7350</v>
      </c>
      <c r="M102" s="44">
        <f t="shared" si="17"/>
        <v>6.1591834682487807</v>
      </c>
      <c r="O102" s="16">
        <f t="shared" si="15"/>
        <v>6.1591834682487807</v>
      </c>
      <c r="P102" s="34">
        <v>1193.3399999999999</v>
      </c>
      <c r="Q102" s="55">
        <v>7350</v>
      </c>
      <c r="R102" s="54">
        <v>0</v>
      </c>
    </row>
    <row r="103" spans="2:18" s="2" customFormat="1" ht="24.75" customHeight="1" thickBot="1">
      <c r="B103" s="11">
        <v>62</v>
      </c>
      <c r="C103" s="112" t="s">
        <v>187</v>
      </c>
      <c r="D103" s="113"/>
      <c r="E103" s="113"/>
      <c r="F103" s="113"/>
      <c r="G103" s="113"/>
      <c r="H103" s="113"/>
      <c r="I103" s="113"/>
      <c r="J103" s="114"/>
      <c r="K103" s="9">
        <f t="shared" si="16"/>
        <v>7600</v>
      </c>
      <c r="M103" s="44">
        <f t="shared" si="17"/>
        <v>6.3686795045837741</v>
      </c>
      <c r="O103" s="16">
        <f t="shared" si="15"/>
        <v>6.3686795045837741</v>
      </c>
      <c r="P103" s="34">
        <v>1193.3399999999999</v>
      </c>
      <c r="Q103" s="55">
        <v>7600</v>
      </c>
      <c r="R103" s="54">
        <v>0</v>
      </c>
    </row>
    <row r="104" spans="2:18" s="2" customFormat="1" ht="24.75" customHeight="1" thickBot="1">
      <c r="B104" s="11">
        <v>63</v>
      </c>
      <c r="C104" s="112" t="s">
        <v>188</v>
      </c>
      <c r="D104" s="113"/>
      <c r="E104" s="113"/>
      <c r="F104" s="113"/>
      <c r="G104" s="113"/>
      <c r="H104" s="113"/>
      <c r="I104" s="113"/>
      <c r="J104" s="114"/>
      <c r="K104" s="9">
        <f t="shared" si="16"/>
        <v>4200</v>
      </c>
      <c r="M104" s="44">
        <f t="shared" si="17"/>
        <v>3.5195334104278748</v>
      </c>
      <c r="O104" s="16">
        <f t="shared" si="15"/>
        <v>3.5195334104278748</v>
      </c>
      <c r="P104" s="34">
        <v>1193.3399999999999</v>
      </c>
      <c r="Q104" s="55">
        <v>4200</v>
      </c>
      <c r="R104" s="54">
        <v>0</v>
      </c>
    </row>
    <row r="105" spans="2:18" s="2" customFormat="1" ht="24.75" customHeight="1" thickBot="1">
      <c r="B105" s="11">
        <v>64</v>
      </c>
      <c r="C105" s="115" t="s">
        <v>168</v>
      </c>
      <c r="D105" s="113"/>
      <c r="E105" s="113"/>
      <c r="F105" s="113"/>
      <c r="G105" s="113"/>
      <c r="H105" s="113"/>
      <c r="I105" s="113"/>
      <c r="J105" s="114"/>
      <c r="K105" s="9">
        <f t="shared" si="16"/>
        <v>4174</v>
      </c>
      <c r="M105" s="44">
        <f t="shared" si="17"/>
        <v>3.4977458226490357</v>
      </c>
      <c r="O105" s="16">
        <f t="shared" si="15"/>
        <v>3.4977458226490357</v>
      </c>
      <c r="P105" s="34">
        <v>1193.3399999999999</v>
      </c>
      <c r="Q105" s="55">
        <v>4174</v>
      </c>
      <c r="R105" s="53">
        <v>0</v>
      </c>
    </row>
    <row r="106" spans="2:18" s="2" customFormat="1" ht="24.75" customHeight="1" thickBot="1">
      <c r="B106" s="11">
        <v>65</v>
      </c>
      <c r="C106" s="112" t="s">
        <v>301</v>
      </c>
      <c r="D106" s="113"/>
      <c r="E106" s="113"/>
      <c r="F106" s="113"/>
      <c r="G106" s="113"/>
      <c r="H106" s="113"/>
      <c r="I106" s="113"/>
      <c r="J106" s="114"/>
      <c r="K106" s="9">
        <f t="shared" si="16"/>
        <v>2504</v>
      </c>
      <c r="M106" s="44">
        <f t="shared" si="17"/>
        <v>2.0983122999312855</v>
      </c>
      <c r="O106" s="16">
        <f t="shared" si="15"/>
        <v>2.0983122999312855</v>
      </c>
      <c r="P106" s="34">
        <v>1193.3399999999999</v>
      </c>
      <c r="Q106" s="55">
        <v>2504</v>
      </c>
      <c r="R106" s="53">
        <v>0</v>
      </c>
    </row>
    <row r="107" spans="2:18" s="2" customFormat="1" ht="24.75" customHeight="1" thickBot="1">
      <c r="B107" s="11">
        <v>66</v>
      </c>
      <c r="C107" s="112" t="s">
        <v>189</v>
      </c>
      <c r="D107" s="113"/>
      <c r="E107" s="113"/>
      <c r="F107" s="113"/>
      <c r="G107" s="113"/>
      <c r="H107" s="113"/>
      <c r="I107" s="113"/>
      <c r="J107" s="114"/>
      <c r="K107" s="9">
        <f t="shared" si="16"/>
        <v>1778</v>
      </c>
      <c r="M107" s="44">
        <f t="shared" si="17"/>
        <v>1.4899358104144671</v>
      </c>
      <c r="O107" s="16">
        <f t="shared" si="15"/>
        <v>1.4899358104144671</v>
      </c>
      <c r="P107" s="34">
        <v>1193.3399999999999</v>
      </c>
      <c r="Q107" s="55">
        <v>1778</v>
      </c>
      <c r="R107" s="53">
        <v>0</v>
      </c>
    </row>
    <row r="108" spans="2:18" s="2" customFormat="1" ht="24.75" customHeight="1" thickBot="1">
      <c r="B108" s="11">
        <v>67</v>
      </c>
      <c r="C108" s="115" t="s">
        <v>99</v>
      </c>
      <c r="D108" s="113"/>
      <c r="E108" s="113"/>
      <c r="F108" s="113"/>
      <c r="G108" s="113"/>
      <c r="H108" s="113"/>
      <c r="I108" s="113"/>
      <c r="J108" s="114"/>
      <c r="K108" s="9">
        <f t="shared" si="16"/>
        <v>1789</v>
      </c>
      <c r="M108" s="44">
        <f t="shared" si="17"/>
        <v>1.4991536360132067</v>
      </c>
      <c r="O108" s="16">
        <f t="shared" si="15"/>
        <v>1.4991536360132067</v>
      </c>
      <c r="P108" s="34">
        <v>1193.3399999999999</v>
      </c>
      <c r="Q108" s="55">
        <v>1789</v>
      </c>
      <c r="R108" s="53">
        <v>0</v>
      </c>
    </row>
    <row r="109" spans="2:18" s="2" customFormat="1" ht="24.75" customHeight="1" thickBot="1">
      <c r="B109" s="11">
        <v>68</v>
      </c>
      <c r="C109" s="112" t="s">
        <v>190</v>
      </c>
      <c r="D109" s="113"/>
      <c r="E109" s="113"/>
      <c r="F109" s="113"/>
      <c r="G109" s="113"/>
      <c r="H109" s="113"/>
      <c r="I109" s="113"/>
      <c r="J109" s="114"/>
      <c r="K109" s="9">
        <f t="shared" si="16"/>
        <v>1062</v>
      </c>
      <c r="M109" s="44">
        <f t="shared" si="17"/>
        <v>0.88993916235104842</v>
      </c>
      <c r="O109" s="16">
        <f t="shared" si="15"/>
        <v>0.88993916235104842</v>
      </c>
      <c r="P109" s="34">
        <v>1193.3399999999999</v>
      </c>
      <c r="Q109" s="55">
        <v>1062</v>
      </c>
      <c r="R109" s="53">
        <v>0</v>
      </c>
    </row>
    <row r="110" spans="2:18" s="2" customFormat="1" ht="24.75" customHeight="1" thickBot="1">
      <c r="B110" s="11">
        <v>69</v>
      </c>
      <c r="C110" s="147" t="s">
        <v>117</v>
      </c>
      <c r="D110" s="148"/>
      <c r="E110" s="148"/>
      <c r="F110" s="148"/>
      <c r="G110" s="148"/>
      <c r="H110" s="148"/>
      <c r="I110" s="148"/>
      <c r="J110" s="149"/>
      <c r="K110" s="9">
        <f t="shared" si="16"/>
        <v>1669</v>
      </c>
      <c r="M110" s="44">
        <f t="shared" si="17"/>
        <v>1.3985955385724103</v>
      </c>
      <c r="O110" s="16">
        <f t="shared" si="15"/>
        <v>1.3985955385724103</v>
      </c>
      <c r="P110" s="34">
        <v>1193.3399999999999</v>
      </c>
      <c r="Q110" s="55">
        <v>1669</v>
      </c>
      <c r="R110" s="53">
        <v>0</v>
      </c>
    </row>
    <row r="111" spans="2:18" s="2" customFormat="1" ht="24.75" customHeight="1" thickBot="1">
      <c r="B111" s="11">
        <v>70</v>
      </c>
      <c r="C111" s="115" t="s">
        <v>118</v>
      </c>
      <c r="D111" s="113"/>
      <c r="E111" s="113"/>
      <c r="F111" s="113"/>
      <c r="G111" s="113"/>
      <c r="H111" s="113"/>
      <c r="I111" s="113"/>
      <c r="J111" s="114"/>
      <c r="K111" s="9">
        <f t="shared" si="16"/>
        <v>1073</v>
      </c>
      <c r="M111" s="44">
        <f t="shared" si="17"/>
        <v>0.89915698794978804</v>
      </c>
      <c r="O111" s="16">
        <f t="shared" si="15"/>
        <v>0.89915698794978804</v>
      </c>
      <c r="P111" s="34">
        <v>1193.3399999999999</v>
      </c>
      <c r="Q111" s="55">
        <v>1073</v>
      </c>
      <c r="R111" s="53">
        <v>0</v>
      </c>
    </row>
    <row r="112" spans="2:18" s="2" customFormat="1" ht="24.75" customHeight="1" thickBot="1">
      <c r="B112" s="11">
        <v>71</v>
      </c>
      <c r="C112" s="150" t="s">
        <v>119</v>
      </c>
      <c r="D112" s="151"/>
      <c r="E112" s="151"/>
      <c r="F112" s="151"/>
      <c r="G112" s="151"/>
      <c r="H112" s="151"/>
      <c r="I112" s="151"/>
      <c r="J112" s="152"/>
      <c r="K112" s="9">
        <f t="shared" si="16"/>
        <v>1073</v>
      </c>
      <c r="M112" s="44">
        <f t="shared" si="17"/>
        <v>0.89915698794978804</v>
      </c>
      <c r="O112" s="16">
        <f t="shared" si="15"/>
        <v>0.89915698794978804</v>
      </c>
      <c r="P112" s="34">
        <v>1193.3399999999999</v>
      </c>
      <c r="Q112" s="50">
        <v>1073</v>
      </c>
      <c r="R112" s="53">
        <v>0</v>
      </c>
    </row>
    <row r="113" spans="1:18" s="2" customFormat="1">
      <c r="B113" s="228"/>
      <c r="K113" s="7"/>
      <c r="M113" s="44"/>
      <c r="O113" s="16"/>
      <c r="P113" s="34"/>
      <c r="Q113" s="7"/>
      <c r="R113" s="10"/>
    </row>
    <row r="114" spans="1:18" s="2" customFormat="1">
      <c r="B114" s="228"/>
      <c r="K114" s="7"/>
      <c r="M114" s="44"/>
      <c r="O114" s="16"/>
      <c r="P114" s="34"/>
      <c r="Q114" s="7"/>
      <c r="R114" s="10"/>
    </row>
    <row r="115" spans="1:18" s="57" customFormat="1">
      <c r="B115" s="79"/>
      <c r="C115" s="80"/>
      <c r="D115" s="80"/>
      <c r="I115" s="81"/>
      <c r="J115" s="81"/>
      <c r="K115" s="58"/>
      <c r="M115" s="59"/>
      <c r="O115" s="60"/>
      <c r="P115" s="61"/>
      <c r="Q115" s="58"/>
      <c r="R115" s="62"/>
    </row>
    <row r="116" spans="1:18" s="68" customFormat="1">
      <c r="A116" s="63"/>
      <c r="B116" s="229"/>
      <c r="C116" s="64"/>
      <c r="D116" s="64"/>
      <c r="E116" s="65"/>
      <c r="F116" s="65"/>
      <c r="G116" s="64"/>
      <c r="H116" s="64"/>
      <c r="I116" s="64"/>
      <c r="J116" s="64"/>
      <c r="K116" s="66"/>
      <c r="M116" s="67"/>
      <c r="O116" s="69"/>
      <c r="P116" s="70"/>
      <c r="Q116" s="66"/>
      <c r="R116" s="71"/>
    </row>
    <row r="117" spans="1:18" s="68" customFormat="1" ht="18.75" customHeight="1">
      <c r="A117" s="63"/>
      <c r="B117" s="82"/>
      <c r="C117" s="83"/>
      <c r="D117" s="83"/>
      <c r="E117" s="84"/>
      <c r="F117" s="65"/>
      <c r="G117" s="64"/>
      <c r="H117" s="64"/>
      <c r="I117" s="85"/>
      <c r="J117" s="86"/>
      <c r="K117" s="86"/>
      <c r="M117" s="67"/>
      <c r="O117" s="69"/>
      <c r="P117" s="70"/>
      <c r="Q117" s="66"/>
      <c r="R117" s="71"/>
    </row>
    <row r="118" spans="1:18" ht="15.75" customHeight="1"/>
    <row r="119" spans="1:18" s="2" customFormat="1" ht="15.75" customHeight="1">
      <c r="B119" s="228"/>
      <c r="K119" s="7"/>
      <c r="M119" s="44"/>
      <c r="O119" s="16"/>
      <c r="P119" s="34"/>
      <c r="Q119" s="7"/>
      <c r="R119" s="10"/>
    </row>
    <row r="120" spans="1:18" ht="15.75" customHeight="1"/>
    <row r="121" spans="1:18" ht="15.75" customHeight="1"/>
    <row r="122" spans="1:18" ht="15.75" customHeight="1"/>
    <row r="123" spans="1:18" s="2" customFormat="1" ht="17.25" customHeight="1">
      <c r="B123" s="222"/>
      <c r="K123" s="17"/>
      <c r="M123" s="44"/>
      <c r="O123" s="16"/>
      <c r="P123" s="34"/>
      <c r="Q123" s="17"/>
      <c r="R123" s="34"/>
    </row>
    <row r="124" spans="1:18" s="2" customFormat="1" ht="17.25" customHeight="1">
      <c r="B124" s="222"/>
      <c r="K124" s="17"/>
      <c r="M124" s="44"/>
      <c r="O124" s="16"/>
      <c r="P124" s="34"/>
      <c r="Q124" s="17"/>
      <c r="R124" s="34"/>
    </row>
    <row r="125" spans="1:18" s="2" customFormat="1" ht="17.25" customHeight="1">
      <c r="B125" s="222"/>
      <c r="K125" s="17"/>
      <c r="M125" s="44"/>
      <c r="O125" s="16"/>
      <c r="P125" s="34"/>
      <c r="Q125" s="17"/>
      <c r="R125" s="34"/>
    </row>
    <row r="126" spans="1:18" s="2" customFormat="1" ht="14.25" customHeight="1">
      <c r="B126" s="87" t="s">
        <v>327</v>
      </c>
      <c r="C126" s="87"/>
      <c r="D126" s="87"/>
      <c r="E126" s="87"/>
      <c r="F126" s="87"/>
      <c r="G126" s="87"/>
      <c r="H126" s="87"/>
      <c r="I126" s="87"/>
      <c r="J126" s="87"/>
      <c r="K126" s="87"/>
      <c r="M126" s="44"/>
      <c r="O126" s="16"/>
      <c r="P126" s="34"/>
      <c r="Q126" s="33"/>
      <c r="R126" s="34"/>
    </row>
    <row r="127" spans="1:18" s="2" customFormat="1">
      <c r="B127" s="222"/>
      <c r="K127" s="17"/>
      <c r="M127" s="44"/>
      <c r="O127" s="16"/>
      <c r="P127" s="34"/>
      <c r="Q127" s="17"/>
      <c r="R127" s="34"/>
    </row>
    <row r="128" spans="1:18" s="2" customFormat="1" ht="15">
      <c r="B128" s="94" t="s">
        <v>262</v>
      </c>
      <c r="C128" s="94"/>
      <c r="D128" s="94"/>
      <c r="E128" s="94"/>
      <c r="F128" s="94"/>
      <c r="G128" s="94"/>
      <c r="H128" s="94"/>
      <c r="I128" s="94"/>
      <c r="J128" s="94"/>
      <c r="K128" s="94"/>
      <c r="M128" s="44"/>
      <c r="O128" s="16"/>
      <c r="P128" s="34"/>
      <c r="Q128" s="17"/>
      <c r="R128" s="34"/>
    </row>
    <row r="129" spans="1:20" s="2" customFormat="1" ht="15.75" thickBot="1">
      <c r="B129" s="95" t="s">
        <v>332</v>
      </c>
      <c r="C129" s="96"/>
      <c r="D129" s="96"/>
      <c r="E129" s="96"/>
      <c r="F129" s="96"/>
      <c r="G129" s="96"/>
      <c r="H129" s="96"/>
      <c r="I129" s="96"/>
      <c r="J129" s="96"/>
      <c r="K129" s="96"/>
      <c r="M129" s="44"/>
      <c r="O129" s="16"/>
      <c r="P129" s="34"/>
      <c r="Q129" s="17"/>
      <c r="R129" s="34"/>
    </row>
    <row r="130" spans="1:20" s="2" customFormat="1">
      <c r="A130" s="22">
        <v>4</v>
      </c>
      <c r="B130" s="223" t="s">
        <v>100</v>
      </c>
      <c r="C130" s="104" t="s">
        <v>101</v>
      </c>
      <c r="D130" s="105"/>
      <c r="E130" s="105"/>
      <c r="F130" s="105"/>
      <c r="G130" s="105"/>
      <c r="H130" s="105"/>
      <c r="I130" s="105"/>
      <c r="J130" s="106"/>
      <c r="K130" s="110" t="s">
        <v>102</v>
      </c>
      <c r="M130" s="44"/>
      <c r="O130" s="16"/>
      <c r="P130" s="34"/>
      <c r="Q130" s="110" t="s">
        <v>102</v>
      </c>
      <c r="R130" s="10"/>
    </row>
    <row r="131" spans="1:20" s="2" customFormat="1" ht="6" customHeight="1" thickBot="1">
      <c r="B131" s="224"/>
      <c r="C131" s="107"/>
      <c r="D131" s="108"/>
      <c r="E131" s="108"/>
      <c r="F131" s="108"/>
      <c r="G131" s="108"/>
      <c r="H131" s="108"/>
      <c r="I131" s="108"/>
      <c r="J131" s="109"/>
      <c r="K131" s="111"/>
      <c r="M131" s="44"/>
      <c r="O131" s="16"/>
      <c r="P131" s="34"/>
      <c r="Q131" s="111"/>
      <c r="R131" s="10"/>
    </row>
    <row r="132" spans="1:20" s="3" customFormat="1" ht="16.899999999999999" customHeight="1" thickBot="1">
      <c r="B132" s="226"/>
      <c r="C132" s="101" t="s">
        <v>104</v>
      </c>
      <c r="D132" s="102"/>
      <c r="E132" s="102"/>
      <c r="F132" s="102"/>
      <c r="G132" s="102"/>
      <c r="H132" s="102"/>
      <c r="I132" s="102"/>
      <c r="J132" s="103"/>
      <c r="K132" s="6"/>
      <c r="M132" s="45"/>
      <c r="O132" s="28"/>
      <c r="P132" s="30"/>
      <c r="Q132" s="18"/>
      <c r="R132" s="21"/>
    </row>
    <row r="133" spans="1:20" s="2" customFormat="1" ht="21.75" customHeight="1" thickBot="1">
      <c r="B133" s="12">
        <v>72</v>
      </c>
      <c r="C133" s="119" t="s">
        <v>178</v>
      </c>
      <c r="D133" s="89"/>
      <c r="E133" s="89"/>
      <c r="F133" s="89"/>
      <c r="G133" s="89"/>
      <c r="H133" s="89"/>
      <c r="I133" s="89"/>
      <c r="J133" s="90"/>
      <c r="K133" s="9">
        <f>(Q133)-Q133*R133</f>
        <v>6678</v>
      </c>
      <c r="M133" s="44">
        <f>K133/P133</f>
        <v>5.5960581225803212</v>
      </c>
      <c r="O133" s="16">
        <f t="shared" ref="O133:O157" si="18">Q133/P133</f>
        <v>5.5960581225803212</v>
      </c>
      <c r="P133" s="34">
        <v>1193.3399999999999</v>
      </c>
      <c r="Q133" s="50">
        <v>6678</v>
      </c>
      <c r="R133" s="53">
        <v>0</v>
      </c>
      <c r="T133" s="2">
        <v>4</v>
      </c>
    </row>
    <row r="134" spans="1:20" s="2" customFormat="1" ht="21.75" customHeight="1" thickBot="1">
      <c r="B134" s="11">
        <v>73</v>
      </c>
      <c r="C134" s="119" t="s">
        <v>179</v>
      </c>
      <c r="D134" s="89"/>
      <c r="E134" s="89"/>
      <c r="F134" s="89"/>
      <c r="G134" s="89"/>
      <c r="H134" s="89"/>
      <c r="I134" s="89"/>
      <c r="J134" s="90"/>
      <c r="K134" s="9">
        <f t="shared" ref="K134:K157" si="19">(Q134)-Q134*R134</f>
        <v>1431</v>
      </c>
      <c r="M134" s="44">
        <f t="shared" ref="M134:M157" si="20">K134/P134</f>
        <v>1.1991553119814975</v>
      </c>
      <c r="O134" s="16">
        <f t="shared" si="18"/>
        <v>1.1991553119814975</v>
      </c>
      <c r="P134" s="34">
        <v>1193.3399999999999</v>
      </c>
      <c r="Q134" s="50">
        <v>1431</v>
      </c>
      <c r="R134" s="53">
        <v>0</v>
      </c>
    </row>
    <row r="135" spans="1:20" s="2" customFormat="1" ht="21.75" customHeight="1" thickBot="1">
      <c r="B135" s="11">
        <v>74</v>
      </c>
      <c r="C135" s="119" t="s">
        <v>176</v>
      </c>
      <c r="D135" s="89"/>
      <c r="E135" s="89"/>
      <c r="F135" s="89"/>
      <c r="G135" s="89"/>
      <c r="H135" s="89"/>
      <c r="I135" s="89"/>
      <c r="J135" s="90"/>
      <c r="K135" s="9">
        <f t="shared" si="19"/>
        <v>2146</v>
      </c>
      <c r="M135" s="44">
        <f t="shared" si="20"/>
        <v>1.7983139758995761</v>
      </c>
      <c r="O135" s="16">
        <f t="shared" si="18"/>
        <v>1.7983139758995761</v>
      </c>
      <c r="P135" s="34">
        <v>1193.3399999999999</v>
      </c>
      <c r="Q135" s="50">
        <v>2146</v>
      </c>
      <c r="R135" s="53">
        <v>0</v>
      </c>
    </row>
    <row r="136" spans="1:20" s="2" customFormat="1" ht="21.75" customHeight="1" thickBot="1">
      <c r="B136" s="11">
        <v>75</v>
      </c>
      <c r="C136" s="119" t="s">
        <v>177</v>
      </c>
      <c r="D136" s="89"/>
      <c r="E136" s="89"/>
      <c r="F136" s="89"/>
      <c r="G136" s="89"/>
      <c r="H136" s="89"/>
      <c r="I136" s="89"/>
      <c r="J136" s="90"/>
      <c r="K136" s="9">
        <f t="shared" si="19"/>
        <v>534</v>
      </c>
      <c r="M136" s="44">
        <f t="shared" si="20"/>
        <v>0.44748353361154408</v>
      </c>
      <c r="O136" s="16">
        <f t="shared" si="18"/>
        <v>0.44748353361154408</v>
      </c>
      <c r="P136" s="34">
        <v>1193.3399999999999</v>
      </c>
      <c r="Q136" s="50">
        <v>534</v>
      </c>
      <c r="R136" s="53">
        <v>0</v>
      </c>
    </row>
    <row r="137" spans="1:20" s="2" customFormat="1" ht="21.75" customHeight="1" thickBot="1">
      <c r="B137" s="11">
        <v>76</v>
      </c>
      <c r="C137" s="119" t="s">
        <v>231</v>
      </c>
      <c r="D137" s="89"/>
      <c r="E137" s="89"/>
      <c r="F137" s="89"/>
      <c r="G137" s="89"/>
      <c r="H137" s="89"/>
      <c r="I137" s="89"/>
      <c r="J137" s="90"/>
      <c r="K137" s="9">
        <f t="shared" si="19"/>
        <v>2084</v>
      </c>
      <c r="M137" s="44">
        <f t="shared" si="20"/>
        <v>1.746358958888498</v>
      </c>
      <c r="O137" s="16">
        <f t="shared" si="18"/>
        <v>1.746358958888498</v>
      </c>
      <c r="P137" s="34">
        <v>1193.3399999999999</v>
      </c>
      <c r="Q137" s="50">
        <v>2084</v>
      </c>
      <c r="R137" s="53">
        <v>0</v>
      </c>
    </row>
    <row r="138" spans="1:20" s="2" customFormat="1" ht="21.75" customHeight="1" thickBot="1">
      <c r="B138" s="11">
        <v>77</v>
      </c>
      <c r="C138" s="119" t="s">
        <v>302</v>
      </c>
      <c r="D138" s="89"/>
      <c r="E138" s="89"/>
      <c r="F138" s="89"/>
      <c r="G138" s="89"/>
      <c r="H138" s="89"/>
      <c r="I138" s="89"/>
      <c r="J138" s="90"/>
      <c r="K138" s="9">
        <f t="shared" si="19"/>
        <v>1965</v>
      </c>
      <c r="M138" s="44">
        <f t="shared" si="20"/>
        <v>1.6466388455930414</v>
      </c>
      <c r="O138" s="16">
        <f t="shared" si="18"/>
        <v>1.6466388455930414</v>
      </c>
      <c r="P138" s="34">
        <v>1193.3399999999999</v>
      </c>
      <c r="Q138" s="50">
        <v>1965</v>
      </c>
      <c r="R138" s="53">
        <v>0</v>
      </c>
    </row>
    <row r="139" spans="1:20" s="2" customFormat="1" ht="21.75" customHeight="1" thickBot="1">
      <c r="B139" s="11">
        <v>78</v>
      </c>
      <c r="C139" s="119" t="s">
        <v>303</v>
      </c>
      <c r="D139" s="89"/>
      <c r="E139" s="89"/>
      <c r="F139" s="89"/>
      <c r="G139" s="89"/>
      <c r="H139" s="89"/>
      <c r="I139" s="89"/>
      <c r="J139" s="90"/>
      <c r="K139" s="9">
        <f t="shared" si="19"/>
        <v>2203</v>
      </c>
      <c r="M139" s="44">
        <f t="shared" si="20"/>
        <v>1.8460790721839544</v>
      </c>
      <c r="O139" s="16">
        <f t="shared" si="18"/>
        <v>1.8460790721839544</v>
      </c>
      <c r="P139" s="34">
        <v>1193.3399999999999</v>
      </c>
      <c r="Q139" s="50">
        <v>2203</v>
      </c>
      <c r="R139" s="53">
        <v>0</v>
      </c>
    </row>
    <row r="140" spans="1:20" s="2" customFormat="1" ht="21.75" customHeight="1" thickBot="1">
      <c r="B140" s="11">
        <v>79</v>
      </c>
      <c r="C140" s="119" t="s">
        <v>175</v>
      </c>
      <c r="D140" s="89"/>
      <c r="E140" s="89"/>
      <c r="F140" s="89"/>
      <c r="G140" s="89"/>
      <c r="H140" s="89"/>
      <c r="I140" s="89"/>
      <c r="J140" s="90"/>
      <c r="K140" s="9">
        <f t="shared" si="19"/>
        <v>2266</v>
      </c>
      <c r="M140" s="44">
        <f t="shared" si="20"/>
        <v>1.8988720733403726</v>
      </c>
      <c r="O140" s="16">
        <f t="shared" si="18"/>
        <v>1.8988720733403726</v>
      </c>
      <c r="P140" s="34">
        <v>1193.3399999999999</v>
      </c>
      <c r="Q140" s="50">
        <v>2266</v>
      </c>
      <c r="R140" s="53">
        <v>0</v>
      </c>
    </row>
    <row r="141" spans="1:20" s="2" customFormat="1" ht="21.75" customHeight="1" thickBot="1">
      <c r="B141" s="11">
        <v>80</v>
      </c>
      <c r="C141" s="119" t="s">
        <v>286</v>
      </c>
      <c r="D141" s="89"/>
      <c r="E141" s="89"/>
      <c r="F141" s="89"/>
      <c r="G141" s="89"/>
      <c r="H141" s="89"/>
      <c r="I141" s="89"/>
      <c r="J141" s="90"/>
      <c r="K141" s="9">
        <f t="shared" si="19"/>
        <v>3816</v>
      </c>
      <c r="M141" s="44">
        <f t="shared" si="20"/>
        <v>3.1977474986173262</v>
      </c>
      <c r="O141" s="16">
        <f t="shared" si="18"/>
        <v>3.1977474986173262</v>
      </c>
      <c r="P141" s="34">
        <v>1193.3399999999999</v>
      </c>
      <c r="Q141" s="50">
        <v>3816</v>
      </c>
      <c r="R141" s="53">
        <v>0</v>
      </c>
    </row>
    <row r="142" spans="1:20" s="2" customFormat="1" ht="21.75" customHeight="1" thickBot="1">
      <c r="B142" s="11">
        <v>81</v>
      </c>
      <c r="C142" s="119" t="s">
        <v>174</v>
      </c>
      <c r="D142" s="89"/>
      <c r="E142" s="89"/>
      <c r="F142" s="89"/>
      <c r="G142" s="89"/>
      <c r="H142" s="89"/>
      <c r="I142" s="89"/>
      <c r="J142" s="90"/>
      <c r="K142" s="9">
        <f t="shared" si="19"/>
        <v>954</v>
      </c>
      <c r="M142" s="44">
        <f t="shared" si="20"/>
        <v>0.79943687465433155</v>
      </c>
      <c r="O142" s="16">
        <f t="shared" si="18"/>
        <v>0.79943687465433155</v>
      </c>
      <c r="P142" s="34">
        <v>1193.3399999999999</v>
      </c>
      <c r="Q142" s="50">
        <v>954</v>
      </c>
      <c r="R142" s="53">
        <v>0</v>
      </c>
    </row>
    <row r="143" spans="1:20" s="2" customFormat="1" ht="21.75" customHeight="1" thickBot="1">
      <c r="B143" s="11">
        <v>82</v>
      </c>
      <c r="C143" s="119" t="s">
        <v>173</v>
      </c>
      <c r="D143" s="89"/>
      <c r="E143" s="89"/>
      <c r="F143" s="89"/>
      <c r="G143" s="89"/>
      <c r="H143" s="89"/>
      <c r="I143" s="89"/>
      <c r="J143" s="90"/>
      <c r="K143" s="9">
        <f t="shared" si="19"/>
        <v>1192</v>
      </c>
      <c r="M143" s="44">
        <f t="shared" si="20"/>
        <v>0.99887710124524454</v>
      </c>
      <c r="O143" s="16">
        <f t="shared" si="18"/>
        <v>0.99887710124524454</v>
      </c>
      <c r="P143" s="34">
        <v>1193.3399999999999</v>
      </c>
      <c r="Q143" s="50">
        <v>1192</v>
      </c>
      <c r="R143" s="53">
        <v>0</v>
      </c>
    </row>
    <row r="144" spans="1:20" s="2" customFormat="1" ht="21.75" customHeight="1" thickBot="1">
      <c r="B144" s="11">
        <v>83</v>
      </c>
      <c r="C144" s="119" t="s">
        <v>180</v>
      </c>
      <c r="D144" s="89"/>
      <c r="E144" s="89"/>
      <c r="F144" s="89"/>
      <c r="G144" s="89"/>
      <c r="H144" s="89"/>
      <c r="I144" s="89"/>
      <c r="J144" s="90"/>
      <c r="K144" s="9">
        <f t="shared" si="19"/>
        <v>1369</v>
      </c>
      <c r="M144" s="44">
        <f t="shared" si="20"/>
        <v>1.1472002949704192</v>
      </c>
      <c r="O144" s="16">
        <f t="shared" si="18"/>
        <v>1.1472002949704192</v>
      </c>
      <c r="P144" s="34">
        <v>1193.3399999999999</v>
      </c>
      <c r="Q144" s="50">
        <v>1369</v>
      </c>
      <c r="R144" s="53">
        <v>0</v>
      </c>
    </row>
    <row r="145" spans="2:18" s="2" customFormat="1" ht="21.75" customHeight="1" thickBot="1">
      <c r="B145" s="11">
        <v>84</v>
      </c>
      <c r="C145" s="119" t="s">
        <v>181</v>
      </c>
      <c r="D145" s="89"/>
      <c r="E145" s="89"/>
      <c r="F145" s="89"/>
      <c r="G145" s="89"/>
      <c r="H145" s="89"/>
      <c r="I145" s="89"/>
      <c r="J145" s="90"/>
      <c r="K145" s="9">
        <f t="shared" si="19"/>
        <v>3605</v>
      </c>
      <c r="M145" s="44">
        <f t="shared" si="20"/>
        <v>3.0209328439505927</v>
      </c>
      <c r="O145" s="16">
        <f t="shared" si="18"/>
        <v>3.0209328439505927</v>
      </c>
      <c r="P145" s="34">
        <v>1193.3399999999999</v>
      </c>
      <c r="Q145" s="50">
        <v>3605</v>
      </c>
      <c r="R145" s="54">
        <v>0</v>
      </c>
    </row>
    <row r="146" spans="2:18" s="2" customFormat="1" ht="21.75" customHeight="1" thickBot="1">
      <c r="B146" s="11">
        <v>85</v>
      </c>
      <c r="C146" s="119" t="s">
        <v>304</v>
      </c>
      <c r="D146" s="89"/>
      <c r="E146" s="89"/>
      <c r="F146" s="89"/>
      <c r="G146" s="89"/>
      <c r="H146" s="89"/>
      <c r="I146" s="89"/>
      <c r="J146" s="90"/>
      <c r="K146" s="9">
        <f t="shared" si="19"/>
        <v>477</v>
      </c>
      <c r="M146" s="44">
        <f t="shared" si="20"/>
        <v>0.39971843732716578</v>
      </c>
      <c r="O146" s="16">
        <f t="shared" si="18"/>
        <v>0.39971843732716578</v>
      </c>
      <c r="P146" s="34">
        <v>1193.3399999999999</v>
      </c>
      <c r="Q146" s="50">
        <v>477</v>
      </c>
      <c r="R146" s="53">
        <v>0</v>
      </c>
    </row>
    <row r="147" spans="2:18" s="2" customFormat="1" ht="21.75" customHeight="1" thickBot="1">
      <c r="B147" s="11">
        <v>86</v>
      </c>
      <c r="C147" s="119" t="s">
        <v>288</v>
      </c>
      <c r="D147" s="89"/>
      <c r="E147" s="89"/>
      <c r="F147" s="89"/>
      <c r="G147" s="89"/>
      <c r="H147" s="89"/>
      <c r="I147" s="89"/>
      <c r="J147" s="90"/>
      <c r="K147" s="9">
        <f t="shared" si="19"/>
        <v>5849</v>
      </c>
      <c r="M147" s="44">
        <f t="shared" si="20"/>
        <v>4.9013692660934858</v>
      </c>
      <c r="O147" s="16">
        <f t="shared" si="18"/>
        <v>4.9013692660934858</v>
      </c>
      <c r="P147" s="34">
        <v>1193.3399999999999</v>
      </c>
      <c r="Q147" s="50">
        <v>5849</v>
      </c>
      <c r="R147" s="53">
        <v>0</v>
      </c>
    </row>
    <row r="148" spans="2:18" s="2" customFormat="1" ht="21.75" customHeight="1" thickBot="1">
      <c r="B148" s="11">
        <v>87</v>
      </c>
      <c r="C148" s="119" t="s">
        <v>229</v>
      </c>
      <c r="D148" s="89"/>
      <c r="E148" s="89"/>
      <c r="F148" s="89"/>
      <c r="G148" s="89"/>
      <c r="H148" s="89"/>
      <c r="I148" s="89"/>
      <c r="J148" s="120"/>
      <c r="K148" s="9">
        <f t="shared" si="19"/>
        <v>534</v>
      </c>
      <c r="M148" s="44">
        <f t="shared" si="20"/>
        <v>0.44748353361154408</v>
      </c>
      <c r="O148" s="16">
        <f t="shared" si="18"/>
        <v>0.44748353361154408</v>
      </c>
      <c r="P148" s="34">
        <v>1193.3399999999999</v>
      </c>
      <c r="Q148" s="50">
        <v>534</v>
      </c>
      <c r="R148" s="53">
        <v>0</v>
      </c>
    </row>
    <row r="149" spans="2:18" s="2" customFormat="1" ht="21.75" customHeight="1" thickBot="1">
      <c r="B149" s="11">
        <v>88</v>
      </c>
      <c r="C149" s="173" t="s">
        <v>305</v>
      </c>
      <c r="D149" s="163"/>
      <c r="E149" s="163"/>
      <c r="F149" s="163"/>
      <c r="G149" s="163"/>
      <c r="H149" s="163"/>
      <c r="I149" s="163"/>
      <c r="J149" s="170"/>
      <c r="K149" s="9">
        <f t="shared" si="19"/>
        <v>1890</v>
      </c>
      <c r="M149" s="44">
        <f t="shared" si="20"/>
        <v>1.5837900346925438</v>
      </c>
      <c r="O149" s="16">
        <f t="shared" si="18"/>
        <v>1.7597667052139374</v>
      </c>
      <c r="P149" s="34">
        <v>1193.3399999999999</v>
      </c>
      <c r="Q149" s="50">
        <v>2100</v>
      </c>
      <c r="R149" s="54">
        <v>0.1</v>
      </c>
    </row>
    <row r="150" spans="2:18" s="2" customFormat="1" ht="21.75" customHeight="1" thickBot="1">
      <c r="B150" s="11">
        <v>89</v>
      </c>
      <c r="C150" s="173" t="s">
        <v>306</v>
      </c>
      <c r="D150" s="163"/>
      <c r="E150" s="163"/>
      <c r="F150" s="163"/>
      <c r="G150" s="163"/>
      <c r="H150" s="163"/>
      <c r="I150" s="163"/>
      <c r="J150" s="170"/>
      <c r="K150" s="9">
        <f t="shared" si="19"/>
        <v>1732.5</v>
      </c>
      <c r="M150" s="44">
        <f t="shared" si="20"/>
        <v>1.4518075318014985</v>
      </c>
      <c r="O150" s="16">
        <f t="shared" si="18"/>
        <v>1.6131194797794426</v>
      </c>
      <c r="P150" s="34">
        <v>1193.3399999999999</v>
      </c>
      <c r="Q150" s="50">
        <v>1925</v>
      </c>
      <c r="R150" s="54">
        <v>0.1</v>
      </c>
    </row>
    <row r="151" spans="2:18" s="2" customFormat="1" ht="21.75" customHeight="1" thickBot="1">
      <c r="B151" s="11">
        <v>90</v>
      </c>
      <c r="C151" s="119" t="s">
        <v>182</v>
      </c>
      <c r="D151" s="89"/>
      <c r="E151" s="89"/>
      <c r="F151" s="89"/>
      <c r="G151" s="89"/>
      <c r="H151" s="89"/>
      <c r="I151" s="89"/>
      <c r="J151" s="90"/>
      <c r="K151" s="9">
        <f t="shared" si="19"/>
        <v>645</v>
      </c>
      <c r="M151" s="44">
        <f t="shared" si="20"/>
        <v>0.54049977374428082</v>
      </c>
      <c r="O151" s="16">
        <f t="shared" si="18"/>
        <v>0.54049977374428082</v>
      </c>
      <c r="P151" s="34">
        <v>1193.3399999999999</v>
      </c>
      <c r="Q151" s="50">
        <v>645</v>
      </c>
      <c r="R151" s="54">
        <v>0</v>
      </c>
    </row>
    <row r="152" spans="2:18" s="2" customFormat="1" ht="21.75" customHeight="1" thickBot="1">
      <c r="B152" s="11">
        <v>91</v>
      </c>
      <c r="C152" s="121" t="s">
        <v>183</v>
      </c>
      <c r="D152" s="122"/>
      <c r="E152" s="122"/>
      <c r="F152" s="122"/>
      <c r="G152" s="122"/>
      <c r="H152" s="122"/>
      <c r="I152" s="122"/>
      <c r="J152" s="123"/>
      <c r="K152" s="9">
        <f t="shared" si="19"/>
        <v>537</v>
      </c>
      <c r="M152" s="44">
        <f t="shared" si="20"/>
        <v>0.44999748604756401</v>
      </c>
      <c r="O152" s="16">
        <f t="shared" si="18"/>
        <v>0.44999748604756401</v>
      </c>
      <c r="P152" s="34">
        <v>1193.3399999999999</v>
      </c>
      <c r="Q152" s="50">
        <v>537</v>
      </c>
      <c r="R152" s="53">
        <v>0</v>
      </c>
    </row>
    <row r="153" spans="2:18" s="2" customFormat="1" ht="21.75" customHeight="1" thickBot="1">
      <c r="B153" s="11">
        <v>92</v>
      </c>
      <c r="C153" s="119" t="s">
        <v>192</v>
      </c>
      <c r="D153" s="89"/>
      <c r="E153" s="89"/>
      <c r="F153" s="89"/>
      <c r="G153" s="89"/>
      <c r="H153" s="89"/>
      <c r="I153" s="89"/>
      <c r="J153" s="90"/>
      <c r="K153" s="9">
        <f t="shared" si="19"/>
        <v>1492</v>
      </c>
      <c r="M153" s="44">
        <f t="shared" si="20"/>
        <v>1.2502723448472355</v>
      </c>
      <c r="O153" s="16">
        <f t="shared" si="18"/>
        <v>1.2502723448472355</v>
      </c>
      <c r="P153" s="34">
        <v>1193.3399999999999</v>
      </c>
      <c r="Q153" s="50">
        <v>1492</v>
      </c>
      <c r="R153" s="53">
        <v>0</v>
      </c>
    </row>
    <row r="154" spans="2:18" s="2" customFormat="1" ht="21.75" customHeight="1" thickBot="1">
      <c r="B154" s="11">
        <v>93</v>
      </c>
      <c r="C154" s="119" t="s">
        <v>191</v>
      </c>
      <c r="D154" s="89"/>
      <c r="E154" s="89"/>
      <c r="F154" s="89"/>
      <c r="G154" s="89"/>
      <c r="H154" s="89"/>
      <c r="I154" s="89"/>
      <c r="J154" s="90"/>
      <c r="K154" s="9">
        <f t="shared" si="19"/>
        <v>3138</v>
      </c>
      <c r="M154" s="44">
        <f t="shared" si="20"/>
        <v>2.6295942480768266</v>
      </c>
      <c r="O154" s="16">
        <f t="shared" si="18"/>
        <v>2.6295942480768266</v>
      </c>
      <c r="P154" s="34">
        <v>1193.3399999999999</v>
      </c>
      <c r="Q154" s="50">
        <v>3138</v>
      </c>
      <c r="R154" s="53">
        <v>0</v>
      </c>
    </row>
    <row r="155" spans="2:18" s="2" customFormat="1" ht="21.75" customHeight="1" thickBot="1">
      <c r="B155" s="11">
        <v>94</v>
      </c>
      <c r="C155" s="119" t="s">
        <v>217</v>
      </c>
      <c r="D155" s="89"/>
      <c r="E155" s="89"/>
      <c r="F155" s="89"/>
      <c r="G155" s="89"/>
      <c r="H155" s="89"/>
      <c r="I155" s="89"/>
      <c r="J155" s="90"/>
      <c r="K155" s="9">
        <f t="shared" si="19"/>
        <v>656</v>
      </c>
      <c r="M155" s="44">
        <f t="shared" si="20"/>
        <v>0.54971759934302045</v>
      </c>
      <c r="O155" s="16">
        <f t="shared" si="18"/>
        <v>0.54971759934302045</v>
      </c>
      <c r="P155" s="34">
        <v>1193.3399999999999</v>
      </c>
      <c r="Q155" s="50">
        <v>656</v>
      </c>
      <c r="R155" s="53">
        <v>0</v>
      </c>
    </row>
    <row r="156" spans="2:18" s="2" customFormat="1" ht="21.75" customHeight="1" thickBot="1">
      <c r="B156" s="11">
        <v>95</v>
      </c>
      <c r="C156" s="119" t="s">
        <v>296</v>
      </c>
      <c r="D156" s="89"/>
      <c r="E156" s="89"/>
      <c r="F156" s="89"/>
      <c r="G156" s="89"/>
      <c r="H156" s="89"/>
      <c r="I156" s="89"/>
      <c r="J156" s="90"/>
      <c r="K156" s="9">
        <f t="shared" si="19"/>
        <v>787.5</v>
      </c>
      <c r="M156" s="44">
        <f t="shared" si="20"/>
        <v>0.65991251445522658</v>
      </c>
      <c r="O156" s="16">
        <f t="shared" si="18"/>
        <v>0.73323612717247399</v>
      </c>
      <c r="P156" s="34">
        <v>1193.3399999999999</v>
      </c>
      <c r="Q156" s="50">
        <v>875</v>
      </c>
      <c r="R156" s="54">
        <v>0.1</v>
      </c>
    </row>
    <row r="157" spans="2:18" s="2" customFormat="1" ht="21.75" customHeight="1" thickBot="1">
      <c r="B157" s="11">
        <v>96</v>
      </c>
      <c r="C157" s="166" t="s">
        <v>193</v>
      </c>
      <c r="D157" s="135"/>
      <c r="E157" s="135"/>
      <c r="F157" s="135"/>
      <c r="G157" s="135"/>
      <c r="H157" s="135"/>
      <c r="I157" s="135"/>
      <c r="J157" s="136"/>
      <c r="K157" s="9">
        <f t="shared" si="19"/>
        <v>1611</v>
      </c>
      <c r="M157" s="44">
        <f t="shared" si="20"/>
        <v>1.3499924581426921</v>
      </c>
      <c r="N157" s="24"/>
      <c r="O157" s="16">
        <f t="shared" si="18"/>
        <v>1.3499924581426921</v>
      </c>
      <c r="P157" s="34">
        <v>1193.3399999999999</v>
      </c>
      <c r="Q157" s="50">
        <v>1611</v>
      </c>
      <c r="R157" s="53">
        <v>0</v>
      </c>
    </row>
    <row r="158" spans="2:18" s="2" customFormat="1">
      <c r="B158" s="228"/>
      <c r="K158" s="7"/>
      <c r="M158" s="44"/>
      <c r="O158" s="16"/>
      <c r="P158" s="34"/>
      <c r="Q158" s="7"/>
      <c r="R158" s="10"/>
    </row>
    <row r="159" spans="2:18" s="2" customFormat="1">
      <c r="B159" s="228"/>
      <c r="K159" s="7"/>
      <c r="M159" s="44"/>
      <c r="O159" s="16"/>
      <c r="P159" s="34"/>
      <c r="Q159" s="7"/>
      <c r="R159" s="10"/>
    </row>
    <row r="160" spans="2:18" s="57" customFormat="1">
      <c r="B160" s="79"/>
      <c r="C160" s="80"/>
      <c r="D160" s="80"/>
      <c r="I160" s="81"/>
      <c r="J160" s="81"/>
      <c r="K160" s="58"/>
      <c r="M160" s="59"/>
      <c r="O160" s="60"/>
      <c r="P160" s="61"/>
      <c r="Q160" s="58"/>
      <c r="R160" s="62"/>
    </row>
    <row r="161" spans="1:20" s="68" customFormat="1">
      <c r="A161" s="63"/>
      <c r="B161" s="229"/>
      <c r="C161" s="64"/>
      <c r="D161" s="64"/>
      <c r="E161" s="65"/>
      <c r="F161" s="65"/>
      <c r="G161" s="64"/>
      <c r="H161" s="64"/>
      <c r="I161" s="64"/>
      <c r="J161" s="64"/>
      <c r="K161" s="66"/>
      <c r="M161" s="67"/>
      <c r="O161" s="69"/>
      <c r="P161" s="70"/>
      <c r="Q161" s="66"/>
      <c r="R161" s="71"/>
    </row>
    <row r="162" spans="1:20" s="68" customFormat="1" ht="18.75" customHeight="1">
      <c r="A162" s="63"/>
      <c r="B162" s="82"/>
      <c r="C162" s="83"/>
      <c r="D162" s="83"/>
      <c r="E162" s="84"/>
      <c r="F162" s="65"/>
      <c r="G162" s="64"/>
      <c r="H162" s="64"/>
      <c r="I162" s="85"/>
      <c r="J162" s="86"/>
      <c r="K162" s="86"/>
      <c r="M162" s="67"/>
      <c r="O162" s="69"/>
      <c r="P162" s="70"/>
      <c r="Q162" s="66"/>
      <c r="R162" s="71"/>
    </row>
    <row r="163" spans="1:20" ht="15.75" customHeight="1"/>
    <row r="164" spans="1:20" s="2" customFormat="1" ht="17.25" customHeight="1">
      <c r="B164" s="222"/>
      <c r="K164" s="17"/>
      <c r="M164" s="44"/>
      <c r="O164" s="16"/>
      <c r="P164" s="34"/>
      <c r="Q164" s="17"/>
      <c r="R164" s="34"/>
    </row>
    <row r="165" spans="1:20" ht="15.75" customHeight="1"/>
    <row r="166" spans="1:20" s="2" customFormat="1" ht="17.25" customHeight="1">
      <c r="B166" s="222"/>
      <c r="K166" s="17"/>
      <c r="M166" s="44"/>
      <c r="O166" s="16"/>
      <c r="P166" s="34"/>
      <c r="Q166" s="17"/>
      <c r="R166" s="34"/>
    </row>
    <row r="167" spans="1:20" s="2" customFormat="1" ht="14.25" customHeight="1">
      <c r="B167" s="87" t="s">
        <v>327</v>
      </c>
      <c r="C167" s="87"/>
      <c r="D167" s="87"/>
      <c r="E167" s="87"/>
      <c r="F167" s="87"/>
      <c r="G167" s="87"/>
      <c r="H167" s="87"/>
      <c r="I167" s="87"/>
      <c r="J167" s="87"/>
      <c r="K167" s="87"/>
      <c r="M167" s="44"/>
      <c r="O167" s="16"/>
      <c r="P167" s="34"/>
      <c r="Q167" s="33"/>
      <c r="R167" s="34"/>
    </row>
    <row r="168" spans="1:20" s="2" customFormat="1">
      <c r="B168" s="222"/>
      <c r="K168" s="17"/>
      <c r="M168" s="44"/>
      <c r="O168" s="16"/>
      <c r="P168" s="34"/>
      <c r="Q168" s="17"/>
      <c r="R168" s="34"/>
    </row>
    <row r="169" spans="1:20" s="2" customFormat="1" ht="15">
      <c r="B169" s="94" t="s">
        <v>262</v>
      </c>
      <c r="C169" s="94"/>
      <c r="D169" s="94"/>
      <c r="E169" s="94"/>
      <c r="F169" s="94"/>
      <c r="G169" s="94"/>
      <c r="H169" s="94"/>
      <c r="I169" s="94"/>
      <c r="J169" s="94"/>
      <c r="K169" s="94"/>
      <c r="M169" s="44"/>
      <c r="O169" s="16"/>
      <c r="P169" s="34"/>
      <c r="Q169" s="17"/>
      <c r="R169" s="34"/>
    </row>
    <row r="170" spans="1:20" s="2" customFormat="1" ht="15.75" thickBot="1">
      <c r="B170" s="95" t="s">
        <v>332</v>
      </c>
      <c r="C170" s="96"/>
      <c r="D170" s="96"/>
      <c r="E170" s="96"/>
      <c r="F170" s="96"/>
      <c r="G170" s="96"/>
      <c r="H170" s="96"/>
      <c r="I170" s="96"/>
      <c r="J170" s="96"/>
      <c r="K170" s="96"/>
      <c r="M170" s="44"/>
      <c r="O170" s="16"/>
      <c r="P170" s="34"/>
      <c r="Q170" s="17"/>
      <c r="R170" s="34"/>
    </row>
    <row r="171" spans="1:20" s="2" customFormat="1">
      <c r="A171" s="2">
        <v>5</v>
      </c>
      <c r="B171" s="223" t="s">
        <v>100</v>
      </c>
      <c r="C171" s="104" t="s">
        <v>101</v>
      </c>
      <c r="D171" s="105"/>
      <c r="E171" s="105"/>
      <c r="F171" s="105"/>
      <c r="G171" s="105"/>
      <c r="H171" s="105"/>
      <c r="I171" s="105"/>
      <c r="J171" s="106"/>
      <c r="K171" s="110" t="s">
        <v>102</v>
      </c>
      <c r="M171" s="44"/>
      <c r="O171" s="16"/>
      <c r="P171" s="34"/>
      <c r="Q171" s="110" t="s">
        <v>102</v>
      </c>
      <c r="R171" s="10"/>
    </row>
    <row r="172" spans="1:20" s="2" customFormat="1" ht="13.5" thickBot="1">
      <c r="B172" s="224"/>
      <c r="C172" s="107"/>
      <c r="D172" s="108"/>
      <c r="E172" s="108"/>
      <c r="F172" s="108"/>
      <c r="G172" s="108"/>
      <c r="H172" s="108"/>
      <c r="I172" s="108"/>
      <c r="J172" s="109"/>
      <c r="K172" s="111"/>
      <c r="M172" s="44"/>
      <c r="O172" s="16"/>
      <c r="P172" s="34"/>
      <c r="Q172" s="111"/>
      <c r="R172" s="10"/>
    </row>
    <row r="173" spans="1:20" s="3" customFormat="1" ht="19.5" thickBot="1">
      <c r="B173" s="226"/>
      <c r="C173" s="124" t="s">
        <v>80</v>
      </c>
      <c r="D173" s="125"/>
      <c r="E173" s="125"/>
      <c r="F173" s="125"/>
      <c r="G173" s="125"/>
      <c r="H173" s="125"/>
      <c r="I173" s="125"/>
      <c r="J173" s="126"/>
      <c r="K173" s="18"/>
      <c r="M173" s="45"/>
      <c r="O173" s="28"/>
      <c r="P173" s="30"/>
      <c r="Q173" s="18"/>
      <c r="R173" s="21"/>
    </row>
    <row r="174" spans="1:20" s="2" customFormat="1" ht="22.5" customHeight="1" thickBot="1">
      <c r="B174" s="11">
        <v>97</v>
      </c>
      <c r="C174" s="162" t="s">
        <v>226</v>
      </c>
      <c r="D174" s="163"/>
      <c r="E174" s="163"/>
      <c r="F174" s="163"/>
      <c r="G174" s="163"/>
      <c r="H174" s="163"/>
      <c r="I174" s="163"/>
      <c r="J174" s="164"/>
      <c r="K174" s="9">
        <f>(Q174)+Q174*R174</f>
        <v>418</v>
      </c>
      <c r="M174" s="23">
        <f>K174/P174</f>
        <v>0.9343287585497787</v>
      </c>
      <c r="N174" s="41"/>
      <c r="O174" s="43">
        <f t="shared" ref="O174:O196" si="21">Q174/P174</f>
        <v>0.84938978049979885</v>
      </c>
      <c r="P174" s="34">
        <v>447.38</v>
      </c>
      <c r="Q174" s="50">
        <v>380</v>
      </c>
      <c r="R174" s="53">
        <v>0.1</v>
      </c>
      <c r="T174" s="2">
        <v>5</v>
      </c>
    </row>
    <row r="175" spans="1:20" s="2" customFormat="1" ht="22.5" customHeight="1" thickBot="1">
      <c r="B175" s="11">
        <v>98</v>
      </c>
      <c r="C175" s="88" t="s">
        <v>227</v>
      </c>
      <c r="D175" s="89"/>
      <c r="E175" s="89"/>
      <c r="F175" s="89"/>
      <c r="G175" s="89"/>
      <c r="H175" s="89"/>
      <c r="I175" s="89"/>
      <c r="J175" s="90"/>
      <c r="K175" s="9">
        <f>(Q175)+Q175*R175</f>
        <v>418</v>
      </c>
      <c r="M175" s="23">
        <f t="shared" ref="M175:M196" si="22">K175/P175</f>
        <v>0.9343287585497787</v>
      </c>
      <c r="N175" s="41"/>
      <c r="O175" s="43">
        <f t="shared" si="21"/>
        <v>0.84938978049979885</v>
      </c>
      <c r="P175" s="34">
        <v>447.38</v>
      </c>
      <c r="Q175" s="50">
        <v>380</v>
      </c>
      <c r="R175" s="53">
        <v>0.1</v>
      </c>
    </row>
    <row r="176" spans="1:20" s="2" customFormat="1" ht="22.5" customHeight="1" thickBot="1">
      <c r="B176" s="11">
        <v>99</v>
      </c>
      <c r="C176" s="88" t="s">
        <v>228</v>
      </c>
      <c r="D176" s="89"/>
      <c r="E176" s="89"/>
      <c r="F176" s="89"/>
      <c r="G176" s="89"/>
      <c r="H176" s="89"/>
      <c r="I176" s="89"/>
      <c r="J176" s="90"/>
      <c r="K176" s="9">
        <f>(Q176)+Q176*R176</f>
        <v>565.4</v>
      </c>
      <c r="M176" s="23">
        <f t="shared" si="22"/>
        <v>1.2638025839331217</v>
      </c>
      <c r="N176" s="41"/>
      <c r="O176" s="43">
        <f t="shared" si="21"/>
        <v>1.1489114399392015</v>
      </c>
      <c r="P176" s="34">
        <v>447.38</v>
      </c>
      <c r="Q176" s="50">
        <v>514</v>
      </c>
      <c r="R176" s="53">
        <v>0.1</v>
      </c>
    </row>
    <row r="177" spans="2:18" s="2" customFormat="1" ht="22.5" customHeight="1" thickBot="1">
      <c r="B177" s="11">
        <v>100</v>
      </c>
      <c r="C177" s="88" t="s">
        <v>133</v>
      </c>
      <c r="D177" s="89"/>
      <c r="E177" s="89"/>
      <c r="F177" s="89"/>
      <c r="G177" s="89"/>
      <c r="H177" s="89"/>
      <c r="I177" s="89"/>
      <c r="J177" s="90"/>
      <c r="K177" s="9">
        <f t="shared" ref="K177:K196" si="23">(Q177)+Q177*R177</f>
        <v>107.8</v>
      </c>
      <c r="M177" s="23">
        <f t="shared" si="22"/>
        <v>0.24095846931020609</v>
      </c>
      <c r="N177" s="41"/>
      <c r="O177" s="43">
        <f t="shared" si="21"/>
        <v>0.21905315391836919</v>
      </c>
      <c r="P177" s="34">
        <v>447.38</v>
      </c>
      <c r="Q177" s="50">
        <v>98</v>
      </c>
      <c r="R177" s="53">
        <v>0.1</v>
      </c>
    </row>
    <row r="178" spans="2:18" s="2" customFormat="1" ht="22.5" customHeight="1" thickBot="1">
      <c r="B178" s="11">
        <v>101</v>
      </c>
      <c r="C178" s="88" t="s">
        <v>83</v>
      </c>
      <c r="D178" s="89"/>
      <c r="E178" s="89"/>
      <c r="F178" s="89"/>
      <c r="G178" s="89"/>
      <c r="H178" s="89"/>
      <c r="I178" s="89"/>
      <c r="J178" s="90"/>
      <c r="K178" s="9">
        <f t="shared" si="23"/>
        <v>59.4</v>
      </c>
      <c r="M178" s="23">
        <f t="shared" si="22"/>
        <v>0.1327730341097054</v>
      </c>
      <c r="N178" s="41"/>
      <c r="O178" s="43">
        <f t="shared" si="21"/>
        <v>0.12070275828155036</v>
      </c>
      <c r="P178" s="34">
        <v>447.38</v>
      </c>
      <c r="Q178" s="50">
        <v>54</v>
      </c>
      <c r="R178" s="53">
        <v>0.1</v>
      </c>
    </row>
    <row r="179" spans="2:18" s="2" customFormat="1" ht="22.5" customHeight="1" thickBot="1">
      <c r="B179" s="11">
        <v>102</v>
      </c>
      <c r="C179" s="88" t="s">
        <v>134</v>
      </c>
      <c r="D179" s="89"/>
      <c r="E179" s="89"/>
      <c r="F179" s="89"/>
      <c r="G179" s="89"/>
      <c r="H179" s="89"/>
      <c r="I179" s="89"/>
      <c r="J179" s="90"/>
      <c r="K179" s="9">
        <f t="shared" si="23"/>
        <v>39.6</v>
      </c>
      <c r="M179" s="23">
        <f t="shared" si="22"/>
        <v>8.851535607313693E-2</v>
      </c>
      <c r="N179" s="41"/>
      <c r="O179" s="43">
        <f t="shared" si="21"/>
        <v>8.0468505521033573E-2</v>
      </c>
      <c r="P179" s="34">
        <v>447.38</v>
      </c>
      <c r="Q179" s="50">
        <v>36</v>
      </c>
      <c r="R179" s="53">
        <v>0.1</v>
      </c>
    </row>
    <row r="180" spans="2:18" s="2" customFormat="1" ht="22.5" customHeight="1" thickBot="1">
      <c r="B180" s="11">
        <v>103</v>
      </c>
      <c r="C180" s="88" t="s">
        <v>82</v>
      </c>
      <c r="D180" s="89"/>
      <c r="E180" s="89"/>
      <c r="F180" s="89"/>
      <c r="G180" s="89"/>
      <c r="H180" s="89"/>
      <c r="I180" s="89"/>
      <c r="J180" s="90"/>
      <c r="K180" s="9">
        <f t="shared" si="23"/>
        <v>392.7</v>
      </c>
      <c r="M180" s="23">
        <f t="shared" si="22"/>
        <v>0.87777728105860786</v>
      </c>
      <c r="N180" s="41"/>
      <c r="O180" s="43">
        <f t="shared" si="21"/>
        <v>0.79797934641691626</v>
      </c>
      <c r="P180" s="34">
        <v>447.38</v>
      </c>
      <c r="Q180" s="50">
        <v>357</v>
      </c>
      <c r="R180" s="53">
        <v>0.1</v>
      </c>
    </row>
    <row r="181" spans="2:18" s="2" customFormat="1" ht="22.5" customHeight="1" thickBot="1">
      <c r="B181" s="11">
        <v>104</v>
      </c>
      <c r="C181" s="88" t="s">
        <v>135</v>
      </c>
      <c r="D181" s="89"/>
      <c r="E181" s="89"/>
      <c r="F181" s="89"/>
      <c r="G181" s="89"/>
      <c r="H181" s="89"/>
      <c r="I181" s="89"/>
      <c r="J181" s="90"/>
      <c r="K181" s="9">
        <f t="shared" si="23"/>
        <v>513.70000000000005</v>
      </c>
      <c r="M181" s="23">
        <f t="shared" si="22"/>
        <v>1.1482408690598598</v>
      </c>
      <c r="N181" s="41"/>
      <c r="O181" s="43">
        <f t="shared" si="21"/>
        <v>1.0438553355089633</v>
      </c>
      <c r="P181" s="34">
        <v>447.38</v>
      </c>
      <c r="Q181" s="50">
        <v>467</v>
      </c>
      <c r="R181" s="53">
        <v>0.1</v>
      </c>
    </row>
    <row r="182" spans="2:18" s="2" customFormat="1" ht="22.5" customHeight="1" thickBot="1">
      <c r="B182" s="11">
        <v>105</v>
      </c>
      <c r="C182" s="88" t="s">
        <v>136</v>
      </c>
      <c r="D182" s="89"/>
      <c r="E182" s="89"/>
      <c r="F182" s="89"/>
      <c r="G182" s="89"/>
      <c r="H182" s="89"/>
      <c r="I182" s="89"/>
      <c r="J182" s="90"/>
      <c r="K182" s="9">
        <f t="shared" si="23"/>
        <v>195.8</v>
      </c>
      <c r="M182" s="23">
        <f t="shared" si="22"/>
        <v>0.43765926058384375</v>
      </c>
      <c r="N182" s="41"/>
      <c r="O182" s="43">
        <f t="shared" si="21"/>
        <v>0.39787205507622159</v>
      </c>
      <c r="P182" s="34">
        <v>447.38</v>
      </c>
      <c r="Q182" s="50">
        <v>178</v>
      </c>
      <c r="R182" s="53">
        <v>0.1</v>
      </c>
    </row>
    <row r="183" spans="2:18" s="2" customFormat="1" ht="22.5" customHeight="1" thickBot="1">
      <c r="B183" s="11">
        <v>106</v>
      </c>
      <c r="C183" s="88" t="s">
        <v>137</v>
      </c>
      <c r="D183" s="89"/>
      <c r="E183" s="89"/>
      <c r="F183" s="89"/>
      <c r="G183" s="89"/>
      <c r="H183" s="89"/>
      <c r="I183" s="89"/>
      <c r="J183" s="90"/>
      <c r="K183" s="9">
        <f t="shared" si="23"/>
        <v>245.3</v>
      </c>
      <c r="M183" s="23">
        <f t="shared" si="22"/>
        <v>0.54830345567526495</v>
      </c>
      <c r="N183" s="41"/>
      <c r="O183" s="43">
        <f t="shared" si="21"/>
        <v>0.49845768697751353</v>
      </c>
      <c r="P183" s="34">
        <v>447.38</v>
      </c>
      <c r="Q183" s="50">
        <v>223</v>
      </c>
      <c r="R183" s="53">
        <v>0.1</v>
      </c>
    </row>
    <row r="184" spans="2:18" s="2" customFormat="1" ht="22.5" customHeight="1" thickBot="1">
      <c r="B184" s="11">
        <v>107</v>
      </c>
      <c r="C184" s="88" t="s">
        <v>138</v>
      </c>
      <c r="D184" s="89"/>
      <c r="E184" s="89"/>
      <c r="F184" s="89"/>
      <c r="G184" s="89"/>
      <c r="H184" s="89"/>
      <c r="I184" s="89"/>
      <c r="J184" s="90"/>
      <c r="K184" s="9">
        <f t="shared" si="23"/>
        <v>378.4</v>
      </c>
      <c r="M184" s="23">
        <f t="shared" si="22"/>
        <v>0.84581340247664172</v>
      </c>
      <c r="N184" s="41"/>
      <c r="O184" s="43">
        <f t="shared" si="21"/>
        <v>0.76892127497876528</v>
      </c>
      <c r="P184" s="34">
        <v>447.38</v>
      </c>
      <c r="Q184" s="50">
        <v>344</v>
      </c>
      <c r="R184" s="53">
        <v>0.1</v>
      </c>
    </row>
    <row r="185" spans="2:18" s="2" customFormat="1" ht="22.5" customHeight="1" thickBot="1">
      <c r="B185" s="11">
        <v>108</v>
      </c>
      <c r="C185" s="88" t="s">
        <v>139</v>
      </c>
      <c r="D185" s="89"/>
      <c r="E185" s="89"/>
      <c r="F185" s="89"/>
      <c r="G185" s="89"/>
      <c r="H185" s="89"/>
      <c r="I185" s="89"/>
      <c r="J185" s="90"/>
      <c r="K185" s="9">
        <f t="shared" si="23"/>
        <v>97.9</v>
      </c>
      <c r="M185" s="23">
        <f t="shared" si="22"/>
        <v>0.21882963029192187</v>
      </c>
      <c r="N185" s="41"/>
      <c r="O185" s="43">
        <f t="shared" si="21"/>
        <v>0.19893602753811079</v>
      </c>
      <c r="P185" s="34">
        <v>447.38</v>
      </c>
      <c r="Q185" s="50">
        <v>89</v>
      </c>
      <c r="R185" s="53">
        <v>0.1</v>
      </c>
    </row>
    <row r="186" spans="2:18" s="2" customFormat="1" ht="22.5" customHeight="1" thickBot="1">
      <c r="B186" s="11">
        <v>109</v>
      </c>
      <c r="C186" s="127" t="s">
        <v>84</v>
      </c>
      <c r="D186" s="128"/>
      <c r="E186" s="128"/>
      <c r="F186" s="128"/>
      <c r="G186" s="128"/>
      <c r="H186" s="128"/>
      <c r="I186" s="128"/>
      <c r="J186" s="129"/>
      <c r="K186" s="9">
        <f t="shared" si="23"/>
        <v>205.7</v>
      </c>
      <c r="M186" s="23">
        <f t="shared" si="22"/>
        <v>0.45978809960212791</v>
      </c>
      <c r="N186" s="41"/>
      <c r="O186" s="43">
        <f t="shared" si="21"/>
        <v>0.41798918145647995</v>
      </c>
      <c r="P186" s="34">
        <v>447.38</v>
      </c>
      <c r="Q186" s="50">
        <v>187</v>
      </c>
      <c r="R186" s="53">
        <v>0.1</v>
      </c>
    </row>
    <row r="187" spans="2:18" s="2" customFormat="1" ht="22.5" customHeight="1" thickBot="1">
      <c r="B187" s="11">
        <v>110</v>
      </c>
      <c r="C187" s="88" t="s">
        <v>85</v>
      </c>
      <c r="D187" s="89"/>
      <c r="E187" s="89"/>
      <c r="F187" s="89"/>
      <c r="G187" s="89"/>
      <c r="H187" s="89"/>
      <c r="I187" s="89"/>
      <c r="J187" s="90"/>
      <c r="K187" s="9">
        <f t="shared" si="23"/>
        <v>201.3</v>
      </c>
      <c r="M187" s="23">
        <f t="shared" si="22"/>
        <v>0.4499530600384461</v>
      </c>
      <c r="N187" s="41"/>
      <c r="O187" s="43">
        <f t="shared" si="21"/>
        <v>0.40904823639858734</v>
      </c>
      <c r="P187" s="34">
        <v>447.38</v>
      </c>
      <c r="Q187" s="50">
        <v>183</v>
      </c>
      <c r="R187" s="53">
        <v>0.1</v>
      </c>
    </row>
    <row r="188" spans="2:18" s="2" customFormat="1" ht="22.5" customHeight="1" thickBot="1">
      <c r="B188" s="11">
        <v>111</v>
      </c>
      <c r="C188" s="88" t="s">
        <v>86</v>
      </c>
      <c r="D188" s="89"/>
      <c r="E188" s="89"/>
      <c r="F188" s="89"/>
      <c r="G188" s="89"/>
      <c r="H188" s="89"/>
      <c r="I188" s="89"/>
      <c r="J188" s="90"/>
      <c r="K188" s="9">
        <f t="shared" si="23"/>
        <v>51.7</v>
      </c>
      <c r="M188" s="23">
        <f t="shared" si="22"/>
        <v>0.11556171487326211</v>
      </c>
      <c r="N188" s="41"/>
      <c r="O188" s="43">
        <f t="shared" si="21"/>
        <v>0.10505610443023827</v>
      </c>
      <c r="P188" s="34">
        <v>447.38</v>
      </c>
      <c r="Q188" s="50">
        <v>47</v>
      </c>
      <c r="R188" s="53">
        <v>0.1</v>
      </c>
    </row>
    <row r="189" spans="2:18" s="2" customFormat="1" ht="22.5" customHeight="1" thickBot="1">
      <c r="B189" s="11">
        <v>112</v>
      </c>
      <c r="C189" s="88" t="s">
        <v>87</v>
      </c>
      <c r="D189" s="89"/>
      <c r="E189" s="89"/>
      <c r="F189" s="89"/>
      <c r="G189" s="89"/>
      <c r="H189" s="89"/>
      <c r="I189" s="89"/>
      <c r="J189" s="90"/>
      <c r="K189" s="9">
        <f t="shared" si="23"/>
        <v>121</v>
      </c>
      <c r="M189" s="23">
        <f t="shared" si="22"/>
        <v>0.27046358800125175</v>
      </c>
      <c r="N189" s="41"/>
      <c r="O189" s="43">
        <f t="shared" si="21"/>
        <v>0.24587598909204703</v>
      </c>
      <c r="P189" s="34">
        <v>447.38</v>
      </c>
      <c r="Q189" s="50">
        <v>110</v>
      </c>
      <c r="R189" s="53">
        <v>0.1</v>
      </c>
    </row>
    <row r="190" spans="2:18" s="2" customFormat="1" ht="22.5" customHeight="1" thickBot="1">
      <c r="B190" s="11">
        <v>113</v>
      </c>
      <c r="C190" s="88" t="s">
        <v>88</v>
      </c>
      <c r="D190" s="89"/>
      <c r="E190" s="89"/>
      <c r="F190" s="89"/>
      <c r="G190" s="89"/>
      <c r="H190" s="89"/>
      <c r="I190" s="89"/>
      <c r="J190" s="90"/>
      <c r="K190" s="9">
        <f t="shared" si="23"/>
        <v>51.7</v>
      </c>
      <c r="M190" s="23">
        <f t="shared" si="22"/>
        <v>0.11556171487326211</v>
      </c>
      <c r="N190" s="41"/>
      <c r="O190" s="43">
        <f t="shared" si="21"/>
        <v>0.10505610443023827</v>
      </c>
      <c r="P190" s="34">
        <v>447.38</v>
      </c>
      <c r="Q190" s="50">
        <v>47</v>
      </c>
      <c r="R190" s="53">
        <v>0.1</v>
      </c>
    </row>
    <row r="191" spans="2:18" s="2" customFormat="1" ht="22.5" customHeight="1" thickBot="1">
      <c r="B191" s="11">
        <v>114</v>
      </c>
      <c r="C191" s="88" t="s">
        <v>92</v>
      </c>
      <c r="D191" s="89"/>
      <c r="E191" s="89"/>
      <c r="F191" s="89"/>
      <c r="G191" s="89"/>
      <c r="H191" s="89"/>
      <c r="I191" s="89"/>
      <c r="J191" s="90"/>
      <c r="K191" s="9">
        <f t="shared" si="23"/>
        <v>88</v>
      </c>
      <c r="M191" s="23">
        <f t="shared" si="22"/>
        <v>0.19670079127363763</v>
      </c>
      <c r="N191" s="41"/>
      <c r="O191" s="43">
        <f t="shared" si="21"/>
        <v>0.1788189011578524</v>
      </c>
      <c r="P191" s="34">
        <v>447.38</v>
      </c>
      <c r="Q191" s="50">
        <v>80</v>
      </c>
      <c r="R191" s="53">
        <v>0.1</v>
      </c>
    </row>
    <row r="192" spans="2:18" s="2" customFormat="1" ht="22.5" customHeight="1" thickBot="1">
      <c r="B192" s="11">
        <v>115</v>
      </c>
      <c r="C192" s="88" t="s">
        <v>91</v>
      </c>
      <c r="D192" s="89"/>
      <c r="E192" s="89"/>
      <c r="F192" s="89"/>
      <c r="G192" s="89"/>
      <c r="H192" s="89"/>
      <c r="I192" s="89"/>
      <c r="J192" s="90"/>
      <c r="K192" s="9">
        <f t="shared" si="23"/>
        <v>89.1</v>
      </c>
      <c r="M192" s="23">
        <f t="shared" si="22"/>
        <v>0.19915955116455808</v>
      </c>
      <c r="O192" s="43">
        <f t="shared" si="21"/>
        <v>0.18105413742232554</v>
      </c>
      <c r="P192" s="34">
        <v>447.38</v>
      </c>
      <c r="Q192" s="50">
        <v>81</v>
      </c>
      <c r="R192" s="53">
        <v>0.1</v>
      </c>
    </row>
    <row r="193" spans="1:18" s="2" customFormat="1" ht="22.5" customHeight="1" thickBot="1">
      <c r="B193" s="11">
        <v>116</v>
      </c>
      <c r="C193" s="88" t="s">
        <v>140</v>
      </c>
      <c r="D193" s="89"/>
      <c r="E193" s="89"/>
      <c r="F193" s="89"/>
      <c r="G193" s="89"/>
      <c r="H193" s="89"/>
      <c r="I193" s="89"/>
      <c r="J193" s="90"/>
      <c r="K193" s="9">
        <f t="shared" si="23"/>
        <v>179.3</v>
      </c>
      <c r="M193" s="23">
        <f t="shared" si="22"/>
        <v>0.4007778622200367</v>
      </c>
      <c r="O193" s="43">
        <f t="shared" si="21"/>
        <v>0.36434351110912422</v>
      </c>
      <c r="P193" s="34">
        <v>447.38</v>
      </c>
      <c r="Q193" s="50">
        <v>163</v>
      </c>
      <c r="R193" s="53">
        <v>0.1</v>
      </c>
    </row>
    <row r="194" spans="1:18" s="2" customFormat="1" ht="22.5" customHeight="1" thickBot="1">
      <c r="B194" s="11">
        <v>117</v>
      </c>
      <c r="C194" s="88" t="s">
        <v>143</v>
      </c>
      <c r="D194" s="89"/>
      <c r="E194" s="89"/>
      <c r="F194" s="89"/>
      <c r="G194" s="89"/>
      <c r="H194" s="89"/>
      <c r="I194" s="89"/>
      <c r="J194" s="90"/>
      <c r="K194" s="9">
        <f t="shared" si="23"/>
        <v>37.4</v>
      </c>
      <c r="M194" s="23">
        <f t="shared" si="22"/>
        <v>8.3597836291295982E-2</v>
      </c>
      <c r="O194" s="43">
        <f t="shared" si="21"/>
        <v>7.5998032992087267E-2</v>
      </c>
      <c r="P194" s="34">
        <v>447.38</v>
      </c>
      <c r="Q194" s="50">
        <v>34</v>
      </c>
      <c r="R194" s="53">
        <v>0.1</v>
      </c>
    </row>
    <row r="195" spans="1:18" s="2" customFormat="1" ht="22.5" customHeight="1" thickBot="1">
      <c r="B195" s="11">
        <v>118</v>
      </c>
      <c r="C195" s="88" t="s">
        <v>142</v>
      </c>
      <c r="D195" s="89"/>
      <c r="E195" s="89"/>
      <c r="F195" s="89"/>
      <c r="G195" s="89"/>
      <c r="H195" s="89"/>
      <c r="I195" s="89"/>
      <c r="J195" s="90"/>
      <c r="K195" s="9">
        <f t="shared" si="23"/>
        <v>97.9</v>
      </c>
      <c r="M195" s="23">
        <f t="shared" si="22"/>
        <v>0.21882963029192187</v>
      </c>
      <c r="O195" s="43">
        <f t="shared" si="21"/>
        <v>0.19893602753811079</v>
      </c>
      <c r="P195" s="34">
        <v>447.38</v>
      </c>
      <c r="Q195" s="50">
        <v>89</v>
      </c>
      <c r="R195" s="53">
        <v>0.1</v>
      </c>
    </row>
    <row r="196" spans="1:18" s="2" customFormat="1" ht="22.5" customHeight="1" thickBot="1">
      <c r="B196" s="11">
        <v>119</v>
      </c>
      <c r="C196" s="134" t="s">
        <v>141</v>
      </c>
      <c r="D196" s="135"/>
      <c r="E196" s="135"/>
      <c r="F196" s="135"/>
      <c r="G196" s="135"/>
      <c r="H196" s="135"/>
      <c r="I196" s="135"/>
      <c r="J196" s="136"/>
      <c r="K196" s="9">
        <f t="shared" si="23"/>
        <v>127.6</v>
      </c>
      <c r="M196" s="23">
        <f t="shared" si="22"/>
        <v>0.28521614734677453</v>
      </c>
      <c r="O196" s="43">
        <f t="shared" si="21"/>
        <v>0.25928740667888595</v>
      </c>
      <c r="P196" s="34">
        <v>447.38</v>
      </c>
      <c r="Q196" s="50">
        <v>116</v>
      </c>
      <c r="R196" s="53">
        <v>0.1</v>
      </c>
    </row>
    <row r="197" spans="1:18" s="2" customFormat="1">
      <c r="B197" s="228"/>
      <c r="K197" s="7"/>
      <c r="M197" s="44"/>
      <c r="O197" s="16"/>
      <c r="P197" s="34"/>
      <c r="Q197" s="7"/>
      <c r="R197" s="10"/>
    </row>
    <row r="198" spans="1:18" s="2" customFormat="1">
      <c r="B198" s="228"/>
      <c r="K198" s="7"/>
      <c r="M198" s="44"/>
      <c r="O198" s="16"/>
      <c r="P198" s="34"/>
      <c r="Q198" s="7"/>
      <c r="R198" s="10"/>
    </row>
    <row r="199" spans="1:18" s="57" customFormat="1">
      <c r="B199" s="79"/>
      <c r="C199" s="80"/>
      <c r="D199" s="80"/>
      <c r="I199" s="81"/>
      <c r="J199" s="81"/>
      <c r="K199" s="58"/>
      <c r="M199" s="59"/>
      <c r="O199" s="60"/>
      <c r="P199" s="61"/>
      <c r="Q199" s="58"/>
      <c r="R199" s="62"/>
    </row>
    <row r="200" spans="1:18" s="68" customFormat="1">
      <c r="A200" s="63"/>
      <c r="B200" s="229"/>
      <c r="C200" s="64"/>
      <c r="D200" s="64"/>
      <c r="E200" s="65"/>
      <c r="F200" s="65"/>
      <c r="G200" s="64"/>
      <c r="H200" s="64"/>
      <c r="I200" s="64"/>
      <c r="J200" s="64"/>
      <c r="K200" s="66"/>
      <c r="M200" s="67"/>
      <c r="O200" s="69"/>
      <c r="P200" s="70"/>
      <c r="Q200" s="66"/>
      <c r="R200" s="71"/>
    </row>
    <row r="201" spans="1:18" s="68" customFormat="1" ht="18.75" customHeight="1">
      <c r="A201" s="63"/>
      <c r="B201" s="82"/>
      <c r="C201" s="83"/>
      <c r="D201" s="83"/>
      <c r="E201" s="84"/>
      <c r="F201" s="65"/>
      <c r="G201" s="64"/>
      <c r="H201" s="64"/>
      <c r="I201" s="85"/>
      <c r="J201" s="86"/>
      <c r="K201" s="86"/>
      <c r="M201" s="67"/>
      <c r="O201" s="69"/>
      <c r="P201" s="70"/>
      <c r="Q201" s="66"/>
      <c r="R201" s="71"/>
    </row>
    <row r="202" spans="1:18" ht="15" customHeight="1"/>
    <row r="203" spans="1:18" s="2" customFormat="1" ht="17.25" customHeight="1">
      <c r="B203" s="222"/>
      <c r="K203" s="17"/>
      <c r="M203" s="44"/>
      <c r="O203" s="16"/>
      <c r="P203" s="34"/>
      <c r="Q203" s="17"/>
      <c r="R203" s="34"/>
    </row>
    <row r="204" spans="1:18" s="2" customFormat="1" ht="17.25" customHeight="1">
      <c r="B204" s="222"/>
      <c r="K204" s="17"/>
      <c r="M204" s="44"/>
      <c r="O204" s="16"/>
      <c r="P204" s="34"/>
      <c r="Q204" s="17"/>
      <c r="R204" s="34"/>
    </row>
    <row r="205" spans="1:18" s="2" customFormat="1" ht="17.25" customHeight="1">
      <c r="B205" s="222"/>
      <c r="K205" s="17"/>
      <c r="M205" s="44"/>
      <c r="O205" s="16"/>
      <c r="P205" s="34"/>
      <c r="Q205" s="17"/>
      <c r="R205" s="34"/>
    </row>
    <row r="206" spans="1:18" s="2" customFormat="1" ht="17.25" customHeight="1">
      <c r="B206" s="222"/>
      <c r="K206" s="17"/>
      <c r="M206" s="44"/>
      <c r="O206" s="16"/>
      <c r="P206" s="34"/>
      <c r="Q206" s="17"/>
      <c r="R206" s="34"/>
    </row>
    <row r="207" spans="1:18" s="2" customFormat="1" ht="14.25" customHeight="1">
      <c r="B207" s="87" t="s">
        <v>327</v>
      </c>
      <c r="C207" s="87"/>
      <c r="D207" s="87"/>
      <c r="E207" s="87"/>
      <c r="F207" s="87"/>
      <c r="G207" s="87"/>
      <c r="H207" s="87"/>
      <c r="I207" s="87"/>
      <c r="J207" s="87"/>
      <c r="K207" s="87"/>
      <c r="M207" s="44"/>
      <c r="O207" s="16"/>
      <c r="P207" s="34"/>
      <c r="Q207" s="33"/>
      <c r="R207" s="34"/>
    </row>
    <row r="208" spans="1:18" s="2" customFormat="1">
      <c r="B208" s="222"/>
      <c r="K208" s="17"/>
      <c r="M208" s="44"/>
      <c r="O208" s="16"/>
      <c r="P208" s="34"/>
      <c r="Q208" s="17"/>
      <c r="R208" s="34"/>
    </row>
    <row r="209" spans="1:20" s="2" customFormat="1" ht="15">
      <c r="B209" s="94" t="s">
        <v>262</v>
      </c>
      <c r="C209" s="94"/>
      <c r="D209" s="94"/>
      <c r="E209" s="94"/>
      <c r="F209" s="94"/>
      <c r="G209" s="94"/>
      <c r="H209" s="94"/>
      <c r="I209" s="94"/>
      <c r="J209" s="94"/>
      <c r="K209" s="94"/>
      <c r="M209" s="44"/>
      <c r="O209" s="16"/>
      <c r="P209" s="34"/>
      <c r="Q209" s="17"/>
      <c r="R209" s="34"/>
    </row>
    <row r="210" spans="1:20" s="2" customFormat="1" ht="15.75" thickBot="1">
      <c r="B210" s="95" t="s">
        <v>332</v>
      </c>
      <c r="C210" s="96"/>
      <c r="D210" s="96"/>
      <c r="E210" s="96"/>
      <c r="F210" s="96"/>
      <c r="G210" s="96"/>
      <c r="H210" s="96"/>
      <c r="I210" s="96"/>
      <c r="J210" s="96"/>
      <c r="K210" s="96"/>
      <c r="M210" s="44"/>
      <c r="O210" s="16"/>
      <c r="P210" s="34"/>
      <c r="Q210" s="17"/>
      <c r="R210" s="34"/>
    </row>
    <row r="211" spans="1:20" s="2" customFormat="1">
      <c r="A211" s="2">
        <v>6</v>
      </c>
      <c r="B211" s="223" t="s">
        <v>100</v>
      </c>
      <c r="C211" s="104" t="s">
        <v>101</v>
      </c>
      <c r="D211" s="105"/>
      <c r="E211" s="105"/>
      <c r="F211" s="105"/>
      <c r="G211" s="105"/>
      <c r="H211" s="105"/>
      <c r="I211" s="105"/>
      <c r="J211" s="106"/>
      <c r="K211" s="110" t="s">
        <v>102</v>
      </c>
      <c r="M211" s="44"/>
      <c r="O211" s="16"/>
      <c r="P211" s="34"/>
      <c r="Q211" s="110" t="s">
        <v>102</v>
      </c>
      <c r="R211" s="10"/>
    </row>
    <row r="212" spans="1:20" s="2" customFormat="1" ht="13.5" thickBot="1">
      <c r="B212" s="224"/>
      <c r="C212" s="107"/>
      <c r="D212" s="108"/>
      <c r="E212" s="108"/>
      <c r="F212" s="108"/>
      <c r="G212" s="108"/>
      <c r="H212" s="108"/>
      <c r="I212" s="108"/>
      <c r="J212" s="109"/>
      <c r="K212" s="111"/>
      <c r="M212" s="44"/>
      <c r="O212" s="16"/>
      <c r="P212" s="34"/>
      <c r="Q212" s="111"/>
      <c r="R212" s="10"/>
    </row>
    <row r="213" spans="1:20" s="3" customFormat="1" ht="19.5" thickBot="1">
      <c r="B213" s="226"/>
      <c r="C213" s="124" t="s">
        <v>116</v>
      </c>
      <c r="D213" s="125"/>
      <c r="E213" s="125"/>
      <c r="F213" s="125"/>
      <c r="G213" s="125"/>
      <c r="H213" s="125"/>
      <c r="I213" s="125"/>
      <c r="J213" s="126"/>
      <c r="K213" s="6"/>
      <c r="M213" s="45"/>
      <c r="O213" s="28"/>
      <c r="P213" s="30"/>
      <c r="Q213" s="18"/>
      <c r="R213" s="21"/>
    </row>
    <row r="214" spans="1:20" s="2" customFormat="1" ht="19.5" customHeight="1" thickBot="1">
      <c r="B214" s="12">
        <v>120</v>
      </c>
      <c r="C214" s="204" t="s">
        <v>120</v>
      </c>
      <c r="D214" s="183"/>
      <c r="E214" s="183"/>
      <c r="F214" s="183"/>
      <c r="G214" s="183"/>
      <c r="H214" s="183"/>
      <c r="I214" s="183"/>
      <c r="J214" s="184"/>
      <c r="K214" s="8">
        <f>1193.34</f>
        <v>1193.3399999999999</v>
      </c>
      <c r="M214" s="44"/>
      <c r="O214" s="16"/>
      <c r="P214" s="34"/>
      <c r="Q214" s="19">
        <f>1193.34</f>
        <v>1193.3399999999999</v>
      </c>
      <c r="R214" s="10"/>
    </row>
    <row r="215" spans="1:20" s="2" customFormat="1" ht="19.5" customHeight="1" thickBot="1">
      <c r="B215" s="11">
        <v>121</v>
      </c>
      <c r="C215" s="119" t="s">
        <v>294</v>
      </c>
      <c r="D215" s="89"/>
      <c r="E215" s="89"/>
      <c r="F215" s="89"/>
      <c r="G215" s="89"/>
      <c r="H215" s="89"/>
      <c r="I215" s="89"/>
      <c r="J215" s="90"/>
      <c r="K215" s="9">
        <f>(Q215)-Q215*R215</f>
        <v>2677.5</v>
      </c>
      <c r="M215" s="44">
        <f>K215/P215</f>
        <v>2.2437025491477702</v>
      </c>
      <c r="O215" s="16">
        <f t="shared" ref="O215:O242" si="24">Q215/P215</f>
        <v>2.4930028323864115</v>
      </c>
      <c r="P215" s="34">
        <v>1193.3399999999999</v>
      </c>
      <c r="Q215" s="50">
        <v>2975</v>
      </c>
      <c r="R215" s="54">
        <v>0.1</v>
      </c>
      <c r="T215" s="2">
        <v>6</v>
      </c>
    </row>
    <row r="216" spans="1:20" s="2" customFormat="1" ht="19.5" customHeight="1" thickBot="1">
      <c r="B216" s="11">
        <v>122</v>
      </c>
      <c r="C216" s="119" t="s">
        <v>273</v>
      </c>
      <c r="D216" s="89"/>
      <c r="E216" s="89"/>
      <c r="F216" s="89"/>
      <c r="G216" s="89"/>
      <c r="H216" s="89"/>
      <c r="I216" s="89"/>
      <c r="J216" s="90"/>
      <c r="K216" s="9">
        <f t="shared" ref="K216:K242" si="25">(Q216)-Q216*R216</f>
        <v>1260</v>
      </c>
      <c r="M216" s="44">
        <f t="shared" ref="M216:M242" si="26">K216/P216</f>
        <v>1.0558600231283626</v>
      </c>
      <c r="O216" s="16">
        <f t="shared" si="24"/>
        <v>1.1731778034759583</v>
      </c>
      <c r="P216" s="34">
        <v>1193.3399999999999</v>
      </c>
      <c r="Q216" s="50">
        <v>1400</v>
      </c>
      <c r="R216" s="54">
        <v>0.1</v>
      </c>
    </row>
    <row r="217" spans="1:20" s="2" customFormat="1" ht="19.5" customHeight="1" thickBot="1">
      <c r="B217" s="11">
        <v>123</v>
      </c>
      <c r="C217" s="133" t="s">
        <v>3</v>
      </c>
      <c r="D217" s="89"/>
      <c r="E217" s="89"/>
      <c r="F217" s="89"/>
      <c r="G217" s="89"/>
      <c r="H217" s="89"/>
      <c r="I217" s="89"/>
      <c r="J217" s="90"/>
      <c r="K217" s="9">
        <f t="shared" si="25"/>
        <v>472.5</v>
      </c>
      <c r="M217" s="44">
        <f t="shared" si="26"/>
        <v>0.39594750867313594</v>
      </c>
      <c r="O217" s="16">
        <f t="shared" si="24"/>
        <v>0.43994167630348435</v>
      </c>
      <c r="P217" s="34">
        <v>1193.3399999999999</v>
      </c>
      <c r="Q217" s="50">
        <v>525</v>
      </c>
      <c r="R217" s="54">
        <v>0.1</v>
      </c>
    </row>
    <row r="218" spans="1:20" s="2" customFormat="1" ht="19.5" customHeight="1" thickBot="1">
      <c r="B218" s="11">
        <v>124</v>
      </c>
      <c r="C218" s="119" t="s">
        <v>232</v>
      </c>
      <c r="D218" s="89"/>
      <c r="E218" s="89"/>
      <c r="F218" s="89"/>
      <c r="G218" s="89"/>
      <c r="H218" s="89"/>
      <c r="I218" s="89"/>
      <c r="J218" s="90"/>
      <c r="K218" s="9">
        <f t="shared" si="25"/>
        <v>922.5</v>
      </c>
      <c r="M218" s="44">
        <f t="shared" si="26"/>
        <v>0.77304037407612258</v>
      </c>
      <c r="O218" s="16">
        <f t="shared" si="24"/>
        <v>0.85893374897346952</v>
      </c>
      <c r="P218" s="34">
        <v>1193.3399999999999</v>
      </c>
      <c r="Q218" s="50">
        <v>1025</v>
      </c>
      <c r="R218" s="54">
        <v>0.1</v>
      </c>
    </row>
    <row r="219" spans="1:20" s="2" customFormat="1" ht="19.5" customHeight="1" thickBot="1">
      <c r="B219" s="11">
        <v>125</v>
      </c>
      <c r="C219" s="133" t="s">
        <v>7</v>
      </c>
      <c r="D219" s="89"/>
      <c r="E219" s="89"/>
      <c r="F219" s="89"/>
      <c r="G219" s="89"/>
      <c r="H219" s="89"/>
      <c r="I219" s="89"/>
      <c r="J219" s="90"/>
      <c r="K219" s="9">
        <f t="shared" si="25"/>
        <v>945</v>
      </c>
      <c r="M219" s="44">
        <f t="shared" si="26"/>
        <v>0.79189501734627188</v>
      </c>
      <c r="O219" s="16">
        <f t="shared" si="24"/>
        <v>0.8798833526069687</v>
      </c>
      <c r="P219" s="34">
        <v>1193.3399999999999</v>
      </c>
      <c r="Q219" s="50">
        <v>1050</v>
      </c>
      <c r="R219" s="54">
        <v>0.1</v>
      </c>
    </row>
    <row r="220" spans="1:20" s="2" customFormat="1" ht="19.5" customHeight="1" thickBot="1">
      <c r="B220" s="11">
        <v>126</v>
      </c>
      <c r="C220" s="133" t="s">
        <v>6</v>
      </c>
      <c r="D220" s="89"/>
      <c r="E220" s="89"/>
      <c r="F220" s="89"/>
      <c r="G220" s="89"/>
      <c r="H220" s="89"/>
      <c r="I220" s="89"/>
      <c r="J220" s="90"/>
      <c r="K220" s="9">
        <f t="shared" si="25"/>
        <v>1102.5</v>
      </c>
      <c r="M220" s="44">
        <f t="shared" si="26"/>
        <v>0.92387752023731717</v>
      </c>
      <c r="O220" s="16">
        <f t="shared" si="24"/>
        <v>1.0265305780414635</v>
      </c>
      <c r="P220" s="34">
        <v>1193.3399999999999</v>
      </c>
      <c r="Q220" s="50">
        <v>1225</v>
      </c>
      <c r="R220" s="54">
        <v>0.1</v>
      </c>
    </row>
    <row r="221" spans="1:20" s="2" customFormat="1" ht="19.5" customHeight="1" thickBot="1">
      <c r="B221" s="11">
        <v>127</v>
      </c>
      <c r="C221" s="133" t="s">
        <v>8</v>
      </c>
      <c r="D221" s="89"/>
      <c r="E221" s="89"/>
      <c r="F221" s="89"/>
      <c r="G221" s="89"/>
      <c r="H221" s="89"/>
      <c r="I221" s="89"/>
      <c r="J221" s="90"/>
      <c r="K221" s="9">
        <f t="shared" si="25"/>
        <v>596</v>
      </c>
      <c r="M221" s="44">
        <f t="shared" si="26"/>
        <v>0.49943855062262227</v>
      </c>
      <c r="O221" s="16">
        <f t="shared" si="24"/>
        <v>0.49943855062262227</v>
      </c>
      <c r="P221" s="34">
        <v>1193.3399999999999</v>
      </c>
      <c r="Q221" s="50">
        <v>596</v>
      </c>
      <c r="R221" s="53">
        <v>0</v>
      </c>
    </row>
    <row r="222" spans="1:20" s="2" customFormat="1" ht="19.5" customHeight="1" thickBot="1">
      <c r="B222" s="11">
        <v>128</v>
      </c>
      <c r="C222" s="133" t="s">
        <v>0</v>
      </c>
      <c r="D222" s="89"/>
      <c r="E222" s="89"/>
      <c r="F222" s="89"/>
      <c r="G222" s="89"/>
      <c r="H222" s="89"/>
      <c r="I222" s="89"/>
      <c r="J222" s="90"/>
      <c r="K222" s="9">
        <f t="shared" si="25"/>
        <v>596</v>
      </c>
      <c r="M222" s="44">
        <f t="shared" si="26"/>
        <v>0.49943855062262227</v>
      </c>
      <c r="O222" s="16">
        <f t="shared" si="24"/>
        <v>0.49943855062262227</v>
      </c>
      <c r="P222" s="34">
        <v>1193.3399999999999</v>
      </c>
      <c r="Q222" s="50">
        <v>596</v>
      </c>
      <c r="R222" s="53">
        <v>0</v>
      </c>
    </row>
    <row r="223" spans="1:20" s="2" customFormat="1" ht="19.5" customHeight="1" thickBot="1">
      <c r="B223" s="11">
        <v>129</v>
      </c>
      <c r="C223" s="119" t="s">
        <v>218</v>
      </c>
      <c r="D223" s="89"/>
      <c r="E223" s="89"/>
      <c r="F223" s="89"/>
      <c r="G223" s="89"/>
      <c r="H223" s="89"/>
      <c r="I223" s="89"/>
      <c r="J223" s="90"/>
      <c r="K223" s="9">
        <f t="shared" si="25"/>
        <v>919</v>
      </c>
      <c r="M223" s="44">
        <f t="shared" si="26"/>
        <v>0.77010742956743261</v>
      </c>
      <c r="O223" s="16">
        <f t="shared" si="24"/>
        <v>0.77010742956743261</v>
      </c>
      <c r="P223" s="34">
        <v>1193.3399999999999</v>
      </c>
      <c r="Q223" s="50">
        <v>919</v>
      </c>
      <c r="R223" s="53">
        <v>0</v>
      </c>
    </row>
    <row r="224" spans="1:20" s="2" customFormat="1" ht="19.5" customHeight="1" thickBot="1">
      <c r="B224" s="11">
        <v>130</v>
      </c>
      <c r="C224" s="119" t="s">
        <v>194</v>
      </c>
      <c r="D224" s="89"/>
      <c r="E224" s="89"/>
      <c r="F224" s="89"/>
      <c r="G224" s="89"/>
      <c r="H224" s="89"/>
      <c r="I224" s="89"/>
      <c r="J224" s="90"/>
      <c r="K224" s="9">
        <f t="shared" si="25"/>
        <v>1157</v>
      </c>
      <c r="M224" s="44">
        <f t="shared" si="26"/>
        <v>0.96954765615834559</v>
      </c>
      <c r="O224" s="16">
        <f t="shared" si="24"/>
        <v>0.96954765615834559</v>
      </c>
      <c r="P224" s="34">
        <v>1193.3399999999999</v>
      </c>
      <c r="Q224" s="50">
        <v>1157</v>
      </c>
      <c r="R224" s="53">
        <v>0</v>
      </c>
    </row>
    <row r="225" spans="2:18" s="2" customFormat="1" ht="19.5" customHeight="1" thickBot="1">
      <c r="B225" s="11">
        <v>131</v>
      </c>
      <c r="C225" s="119" t="s">
        <v>195</v>
      </c>
      <c r="D225" s="89"/>
      <c r="E225" s="89"/>
      <c r="F225" s="89"/>
      <c r="G225" s="89"/>
      <c r="H225" s="89"/>
      <c r="I225" s="89"/>
      <c r="J225" s="90"/>
      <c r="K225" s="9">
        <f t="shared" si="25"/>
        <v>4475</v>
      </c>
      <c r="M225" s="44">
        <f t="shared" si="26"/>
        <v>3.7499790503963668</v>
      </c>
      <c r="O225" s="16">
        <f t="shared" si="24"/>
        <v>3.7499790503963668</v>
      </c>
      <c r="P225" s="34">
        <v>1193.3399999999999</v>
      </c>
      <c r="Q225" s="50">
        <v>4475</v>
      </c>
      <c r="R225" s="53">
        <v>0</v>
      </c>
    </row>
    <row r="226" spans="2:18" s="2" customFormat="1" ht="19.5" customHeight="1" thickBot="1">
      <c r="B226" s="11">
        <v>132</v>
      </c>
      <c r="C226" s="119" t="s">
        <v>196</v>
      </c>
      <c r="D226" s="89"/>
      <c r="E226" s="89"/>
      <c r="F226" s="89"/>
      <c r="G226" s="89"/>
      <c r="H226" s="89"/>
      <c r="I226" s="89"/>
      <c r="J226" s="90"/>
      <c r="K226" s="9">
        <f t="shared" si="25"/>
        <v>776</v>
      </c>
      <c r="M226" s="44">
        <f t="shared" si="26"/>
        <v>0.65027569678381691</v>
      </c>
      <c r="O226" s="16">
        <f t="shared" si="24"/>
        <v>0.65027569678381691</v>
      </c>
      <c r="P226" s="34">
        <v>1193.3399999999999</v>
      </c>
      <c r="Q226" s="50">
        <v>776</v>
      </c>
      <c r="R226" s="53">
        <v>0</v>
      </c>
    </row>
    <row r="227" spans="2:18" s="2" customFormat="1" ht="19.5" customHeight="1" thickBot="1">
      <c r="B227" s="11">
        <v>133</v>
      </c>
      <c r="C227" s="115" t="s">
        <v>2</v>
      </c>
      <c r="D227" s="113"/>
      <c r="E227" s="113"/>
      <c r="F227" s="113"/>
      <c r="G227" s="113"/>
      <c r="H227" s="113"/>
      <c r="I227" s="113"/>
      <c r="J227" s="114"/>
      <c r="K227" s="9">
        <f t="shared" si="25"/>
        <v>7751</v>
      </c>
      <c r="M227" s="44">
        <f t="shared" si="26"/>
        <v>6.4952151105301095</v>
      </c>
      <c r="O227" s="16">
        <f t="shared" si="24"/>
        <v>6.4952151105301095</v>
      </c>
      <c r="P227" s="34">
        <v>1193.3399999999999</v>
      </c>
      <c r="Q227" s="50">
        <v>7751</v>
      </c>
      <c r="R227" s="53">
        <v>0</v>
      </c>
    </row>
    <row r="228" spans="2:18" s="2" customFormat="1" ht="19.5" customHeight="1" thickBot="1">
      <c r="B228" s="11">
        <v>134</v>
      </c>
      <c r="C228" s="112" t="s">
        <v>233</v>
      </c>
      <c r="D228" s="113"/>
      <c r="E228" s="113"/>
      <c r="F228" s="113"/>
      <c r="G228" s="113"/>
      <c r="H228" s="113"/>
      <c r="I228" s="113"/>
      <c r="J228" s="114"/>
      <c r="K228" s="9">
        <f t="shared" si="25"/>
        <v>835</v>
      </c>
      <c r="M228" s="44">
        <f t="shared" si="26"/>
        <v>0.69971676135887517</v>
      </c>
      <c r="O228" s="16">
        <f t="shared" si="24"/>
        <v>0.69971676135887517</v>
      </c>
      <c r="P228" s="34">
        <v>1193.3399999999999</v>
      </c>
      <c r="Q228" s="50">
        <v>835</v>
      </c>
      <c r="R228" s="53">
        <v>0</v>
      </c>
    </row>
    <row r="229" spans="2:18" s="2" customFormat="1" ht="19.5" customHeight="1" thickBot="1">
      <c r="B229" s="11">
        <v>135</v>
      </c>
      <c r="C229" s="112" t="s">
        <v>235</v>
      </c>
      <c r="D229" s="113"/>
      <c r="E229" s="113"/>
      <c r="F229" s="113"/>
      <c r="G229" s="113"/>
      <c r="H229" s="113"/>
      <c r="I229" s="113"/>
      <c r="J229" s="114"/>
      <c r="K229" s="9">
        <f t="shared" si="25"/>
        <v>477</v>
      </c>
      <c r="M229" s="44">
        <f t="shared" si="26"/>
        <v>0.39971843732716578</v>
      </c>
      <c r="O229" s="16">
        <f t="shared" si="24"/>
        <v>0.39971843732716578</v>
      </c>
      <c r="P229" s="34">
        <v>1193.3399999999999</v>
      </c>
      <c r="Q229" s="50">
        <v>477</v>
      </c>
      <c r="R229" s="53">
        <v>0</v>
      </c>
    </row>
    <row r="230" spans="2:18" s="2" customFormat="1" ht="19.5" customHeight="1" thickBot="1">
      <c r="B230" s="11">
        <v>136</v>
      </c>
      <c r="C230" s="112" t="s">
        <v>234</v>
      </c>
      <c r="D230" s="113"/>
      <c r="E230" s="113"/>
      <c r="F230" s="113"/>
      <c r="G230" s="113"/>
      <c r="H230" s="113"/>
      <c r="I230" s="113"/>
      <c r="J230" s="114"/>
      <c r="K230" s="9">
        <f t="shared" si="25"/>
        <v>3339</v>
      </c>
      <c r="M230" s="44">
        <f t="shared" si="26"/>
        <v>2.7980290612901606</v>
      </c>
      <c r="O230" s="16">
        <f t="shared" si="24"/>
        <v>2.7980290612901606</v>
      </c>
      <c r="P230" s="34">
        <v>1193.3399999999999</v>
      </c>
      <c r="Q230" s="50">
        <v>3339</v>
      </c>
      <c r="R230" s="53">
        <v>0</v>
      </c>
    </row>
    <row r="231" spans="2:18" s="2" customFormat="1" ht="19.5" customHeight="1" thickBot="1">
      <c r="B231" s="11">
        <v>137</v>
      </c>
      <c r="C231" s="112" t="s">
        <v>236</v>
      </c>
      <c r="D231" s="113"/>
      <c r="E231" s="113"/>
      <c r="F231" s="113"/>
      <c r="G231" s="113"/>
      <c r="H231" s="113"/>
      <c r="I231" s="113"/>
      <c r="J231" s="114"/>
      <c r="K231" s="9">
        <f t="shared" si="25"/>
        <v>2146</v>
      </c>
      <c r="M231" s="44">
        <f t="shared" si="26"/>
        <v>1.7983139758995761</v>
      </c>
      <c r="O231" s="16">
        <f t="shared" si="24"/>
        <v>1.7983139758995761</v>
      </c>
      <c r="P231" s="34">
        <v>1193.3399999999999</v>
      </c>
      <c r="Q231" s="50">
        <v>2146</v>
      </c>
      <c r="R231" s="53">
        <v>0</v>
      </c>
    </row>
    <row r="232" spans="2:18" s="2" customFormat="1" ht="19.5" customHeight="1" thickBot="1">
      <c r="B232" s="11">
        <v>138</v>
      </c>
      <c r="C232" s="112" t="s">
        <v>237</v>
      </c>
      <c r="D232" s="113"/>
      <c r="E232" s="113"/>
      <c r="F232" s="113"/>
      <c r="G232" s="113"/>
      <c r="H232" s="113"/>
      <c r="I232" s="113"/>
      <c r="J232" s="114"/>
      <c r="K232" s="9">
        <f t="shared" si="25"/>
        <v>7751</v>
      </c>
      <c r="M232" s="44">
        <f t="shared" si="26"/>
        <v>6.4952151105301095</v>
      </c>
      <c r="O232" s="16">
        <f t="shared" si="24"/>
        <v>6.4952151105301095</v>
      </c>
      <c r="P232" s="34">
        <v>1193.3399999999999</v>
      </c>
      <c r="Q232" s="50">
        <v>7751</v>
      </c>
      <c r="R232" s="53">
        <v>0</v>
      </c>
    </row>
    <row r="233" spans="2:18" s="2" customFormat="1" ht="19.5" customHeight="1" thickBot="1">
      <c r="B233" s="11">
        <v>139</v>
      </c>
      <c r="C233" s="112" t="s">
        <v>150</v>
      </c>
      <c r="D233" s="113"/>
      <c r="E233" s="113"/>
      <c r="F233" s="113"/>
      <c r="G233" s="113"/>
      <c r="H233" s="113"/>
      <c r="I233" s="113"/>
      <c r="J233" s="114"/>
      <c r="K233" s="9">
        <f t="shared" si="25"/>
        <v>15025</v>
      </c>
      <c r="M233" s="44">
        <f t="shared" si="26"/>
        <v>12.590711783733052</v>
      </c>
      <c r="O233" s="16">
        <f t="shared" si="24"/>
        <v>12.590711783733052</v>
      </c>
      <c r="P233" s="34">
        <v>1193.3399999999999</v>
      </c>
      <c r="Q233" s="50">
        <v>15025</v>
      </c>
      <c r="R233" s="53">
        <v>0</v>
      </c>
    </row>
    <row r="234" spans="2:18" s="2" customFormat="1" ht="19.5" customHeight="1" thickBot="1">
      <c r="B234" s="11">
        <v>140</v>
      </c>
      <c r="C234" s="119" t="s">
        <v>238</v>
      </c>
      <c r="D234" s="89"/>
      <c r="E234" s="89"/>
      <c r="F234" s="89"/>
      <c r="G234" s="89"/>
      <c r="H234" s="89"/>
      <c r="I234" s="89"/>
      <c r="J234" s="90"/>
      <c r="K234" s="9">
        <f t="shared" si="25"/>
        <v>6082</v>
      </c>
      <c r="M234" s="44">
        <f t="shared" si="26"/>
        <v>5.0966195719576985</v>
      </c>
      <c r="O234" s="16">
        <f t="shared" si="24"/>
        <v>5.0966195719576985</v>
      </c>
      <c r="P234" s="34">
        <v>1193.3399999999999</v>
      </c>
      <c r="Q234" s="50">
        <v>6082</v>
      </c>
      <c r="R234" s="53">
        <v>0</v>
      </c>
    </row>
    <row r="235" spans="2:18" s="2" customFormat="1" ht="19.5" customHeight="1" thickBot="1">
      <c r="B235" s="11">
        <v>141</v>
      </c>
      <c r="C235" s="112" t="s">
        <v>308</v>
      </c>
      <c r="D235" s="113"/>
      <c r="E235" s="113"/>
      <c r="F235" s="113"/>
      <c r="G235" s="113"/>
      <c r="H235" s="113"/>
      <c r="I235" s="113"/>
      <c r="J235" s="114"/>
      <c r="K235" s="9">
        <f t="shared" si="25"/>
        <v>5008</v>
      </c>
      <c r="M235" s="44">
        <f t="shared" si="26"/>
        <v>4.1966245998625711</v>
      </c>
      <c r="O235" s="16">
        <f t="shared" si="24"/>
        <v>4.1966245998625711</v>
      </c>
      <c r="P235" s="34">
        <v>1193.3399999999999</v>
      </c>
      <c r="Q235" s="50">
        <v>5008</v>
      </c>
      <c r="R235" s="53">
        <v>0</v>
      </c>
    </row>
    <row r="236" spans="2:18" s="2" customFormat="1" ht="19.5" customHeight="1" thickBot="1">
      <c r="B236" s="11">
        <v>142</v>
      </c>
      <c r="C236" s="119" t="s">
        <v>307</v>
      </c>
      <c r="D236" s="89"/>
      <c r="E236" s="89"/>
      <c r="F236" s="89"/>
      <c r="G236" s="89"/>
      <c r="H236" s="89"/>
      <c r="I236" s="89"/>
      <c r="J236" s="90"/>
      <c r="K236" s="9">
        <f t="shared" si="25"/>
        <v>11448</v>
      </c>
      <c r="M236" s="44">
        <f t="shared" si="26"/>
        <v>9.59324249585198</v>
      </c>
      <c r="O236" s="16">
        <f t="shared" si="24"/>
        <v>9.59324249585198</v>
      </c>
      <c r="P236" s="34">
        <v>1193.3399999999999</v>
      </c>
      <c r="Q236" s="50">
        <v>11448</v>
      </c>
      <c r="R236" s="53">
        <v>0</v>
      </c>
    </row>
    <row r="237" spans="2:18" s="2" customFormat="1" ht="19.5" customHeight="1" thickBot="1">
      <c r="B237" s="11">
        <v>143</v>
      </c>
      <c r="C237" s="133" t="s">
        <v>121</v>
      </c>
      <c r="D237" s="89"/>
      <c r="E237" s="89"/>
      <c r="F237" s="89"/>
      <c r="G237" s="89"/>
      <c r="H237" s="89"/>
      <c r="I237" s="89"/>
      <c r="J237" s="90"/>
      <c r="K237" s="9">
        <f t="shared" si="25"/>
        <v>1550</v>
      </c>
      <c r="M237" s="44">
        <f t="shared" si="26"/>
        <v>1.2988754252769539</v>
      </c>
      <c r="O237" s="16">
        <f t="shared" si="24"/>
        <v>1.2988754252769539</v>
      </c>
      <c r="P237" s="34">
        <v>1193.3399999999999</v>
      </c>
      <c r="Q237" s="50">
        <v>1550</v>
      </c>
      <c r="R237" s="53">
        <v>0</v>
      </c>
    </row>
    <row r="238" spans="2:18" s="2" customFormat="1" ht="19.5" customHeight="1" thickBot="1">
      <c r="B238" s="11">
        <v>144</v>
      </c>
      <c r="C238" s="133" t="s">
        <v>122</v>
      </c>
      <c r="D238" s="89"/>
      <c r="E238" s="89"/>
      <c r="F238" s="89"/>
      <c r="G238" s="89"/>
      <c r="H238" s="89"/>
      <c r="I238" s="89"/>
      <c r="J238" s="90"/>
      <c r="K238" s="9">
        <f t="shared" si="25"/>
        <v>1908</v>
      </c>
      <c r="M238" s="44">
        <f t="shared" si="26"/>
        <v>1.5988737493086631</v>
      </c>
      <c r="O238" s="16">
        <f t="shared" si="24"/>
        <v>1.5988737493086631</v>
      </c>
      <c r="P238" s="34">
        <v>1193.3399999999999</v>
      </c>
      <c r="Q238" s="50">
        <v>1908</v>
      </c>
      <c r="R238" s="53">
        <v>0</v>
      </c>
    </row>
    <row r="239" spans="2:18" s="2" customFormat="1" ht="27.75" customHeight="1" thickBot="1">
      <c r="B239" s="11">
        <v>145</v>
      </c>
      <c r="C239" s="130" t="s">
        <v>4</v>
      </c>
      <c r="D239" s="131"/>
      <c r="E239" s="131"/>
      <c r="F239" s="131"/>
      <c r="G239" s="131"/>
      <c r="H239" s="131"/>
      <c r="I239" s="131"/>
      <c r="J239" s="132"/>
      <c r="K239" s="9">
        <f t="shared" si="25"/>
        <v>5366</v>
      </c>
      <c r="M239" s="44">
        <f t="shared" si="26"/>
        <v>4.4966229238942805</v>
      </c>
      <c r="O239" s="16">
        <f t="shared" si="24"/>
        <v>4.4966229238942805</v>
      </c>
      <c r="P239" s="34">
        <v>1193.3399999999999</v>
      </c>
      <c r="Q239" s="50">
        <v>5366</v>
      </c>
      <c r="R239" s="53">
        <v>0</v>
      </c>
    </row>
    <row r="240" spans="2:18" s="2" customFormat="1" ht="21" customHeight="1" thickBot="1">
      <c r="B240" s="11">
        <v>146</v>
      </c>
      <c r="C240" s="133" t="s">
        <v>5</v>
      </c>
      <c r="D240" s="89"/>
      <c r="E240" s="89"/>
      <c r="F240" s="89"/>
      <c r="G240" s="89"/>
      <c r="H240" s="89"/>
      <c r="I240" s="89"/>
      <c r="J240" s="120"/>
      <c r="K240" s="9">
        <f t="shared" si="25"/>
        <v>1192</v>
      </c>
      <c r="M240" s="44">
        <f t="shared" si="26"/>
        <v>0.99887710124524454</v>
      </c>
      <c r="O240" s="16">
        <f t="shared" si="24"/>
        <v>0.99887710124524454</v>
      </c>
      <c r="P240" s="34">
        <v>1193.3399999999999</v>
      </c>
      <c r="Q240" s="50">
        <v>1192</v>
      </c>
      <c r="R240" s="53">
        <v>0</v>
      </c>
    </row>
    <row r="241" spans="1:18" s="2" customFormat="1" ht="21" customHeight="1" thickBot="1">
      <c r="B241" s="11">
        <v>147</v>
      </c>
      <c r="C241" s="119" t="s">
        <v>260</v>
      </c>
      <c r="D241" s="89"/>
      <c r="E241" s="89"/>
      <c r="F241" s="89"/>
      <c r="G241" s="89"/>
      <c r="H241" s="89"/>
      <c r="I241" s="89"/>
      <c r="J241" s="120"/>
      <c r="K241" s="9">
        <f t="shared" si="25"/>
        <v>3676</v>
      </c>
      <c r="M241" s="44">
        <f t="shared" si="26"/>
        <v>3.0804297182697304</v>
      </c>
      <c r="O241" s="16">
        <f t="shared" si="24"/>
        <v>3.0804297182697304</v>
      </c>
      <c r="P241" s="34">
        <v>1193.3399999999999</v>
      </c>
      <c r="Q241" s="50">
        <v>3676</v>
      </c>
      <c r="R241" s="53">
        <v>0</v>
      </c>
    </row>
    <row r="242" spans="1:18" s="2" customFormat="1" ht="21" customHeight="1" thickBot="1">
      <c r="B242" s="25">
        <v>148</v>
      </c>
      <c r="C242" s="166" t="s">
        <v>261</v>
      </c>
      <c r="D242" s="135"/>
      <c r="E242" s="135"/>
      <c r="F242" s="135"/>
      <c r="G242" s="135"/>
      <c r="H242" s="135"/>
      <c r="I242" s="135"/>
      <c r="J242" s="167"/>
      <c r="K242" s="9">
        <f t="shared" si="25"/>
        <v>4177</v>
      </c>
      <c r="M242" s="44">
        <f t="shared" si="26"/>
        <v>3.5002597750850555</v>
      </c>
      <c r="O242" s="16">
        <f t="shared" si="24"/>
        <v>3.5002597750850555</v>
      </c>
      <c r="P242" s="34">
        <v>1193.3399999999999</v>
      </c>
      <c r="Q242" s="50">
        <v>4177</v>
      </c>
      <c r="R242" s="53">
        <v>0</v>
      </c>
    </row>
    <row r="243" spans="1:18" s="2" customFormat="1">
      <c r="B243" s="228"/>
      <c r="K243" s="7"/>
      <c r="M243" s="44"/>
      <c r="O243" s="16"/>
      <c r="P243" s="34"/>
      <c r="Q243" s="7"/>
      <c r="R243" s="10"/>
    </row>
    <row r="244" spans="1:18" s="2" customFormat="1">
      <c r="B244" s="228"/>
      <c r="K244" s="7"/>
      <c r="M244" s="44"/>
      <c r="O244" s="16"/>
      <c r="P244" s="34"/>
      <c r="Q244" s="7"/>
      <c r="R244" s="10"/>
    </row>
    <row r="245" spans="1:18" s="57" customFormat="1">
      <c r="B245" s="79"/>
      <c r="C245" s="80"/>
      <c r="D245" s="80"/>
      <c r="I245" s="81"/>
      <c r="J245" s="81"/>
      <c r="K245" s="58"/>
      <c r="M245" s="59"/>
      <c r="O245" s="60"/>
      <c r="P245" s="61"/>
      <c r="Q245" s="58"/>
      <c r="R245" s="62"/>
    </row>
    <row r="246" spans="1:18" s="68" customFormat="1">
      <c r="A246" s="63"/>
      <c r="B246" s="229"/>
      <c r="C246" s="64"/>
      <c r="D246" s="64"/>
      <c r="E246" s="65"/>
      <c r="F246" s="65"/>
      <c r="G246" s="64"/>
      <c r="H246" s="64"/>
      <c r="I246" s="64"/>
      <c r="J246" s="64"/>
      <c r="K246" s="66"/>
      <c r="M246" s="67"/>
      <c r="O246" s="69"/>
      <c r="P246" s="70"/>
      <c r="Q246" s="66"/>
      <c r="R246" s="71"/>
    </row>
    <row r="247" spans="1:18" s="68" customFormat="1" ht="18.75" customHeight="1">
      <c r="A247" s="63"/>
      <c r="B247" s="82"/>
      <c r="C247" s="83"/>
      <c r="D247" s="83"/>
      <c r="E247" s="84"/>
      <c r="F247" s="65"/>
      <c r="G247" s="64"/>
      <c r="H247" s="64"/>
      <c r="I247" s="85"/>
      <c r="J247" s="86"/>
      <c r="K247" s="86"/>
      <c r="M247" s="67"/>
      <c r="O247" s="69"/>
      <c r="P247" s="70"/>
      <c r="Q247" s="66"/>
      <c r="R247" s="71"/>
    </row>
    <row r="248" spans="1:18" s="2" customFormat="1" ht="17.25" customHeight="1">
      <c r="B248" s="222"/>
      <c r="K248" s="17"/>
      <c r="M248" s="44"/>
      <c r="O248" s="16"/>
      <c r="P248" s="34"/>
      <c r="Q248" s="17"/>
      <c r="R248" s="34"/>
    </row>
    <row r="249" spans="1:18" s="2" customFormat="1" ht="17.25" customHeight="1">
      <c r="B249" s="222"/>
      <c r="K249" s="17"/>
      <c r="M249" s="44"/>
      <c r="O249" s="16"/>
      <c r="P249" s="34"/>
      <c r="Q249" s="17"/>
      <c r="R249" s="34"/>
    </row>
    <row r="250" spans="1:18" s="2" customFormat="1" ht="14.25" customHeight="1">
      <c r="B250" s="87" t="s">
        <v>327</v>
      </c>
      <c r="C250" s="87"/>
      <c r="D250" s="87"/>
      <c r="E250" s="87"/>
      <c r="F250" s="87"/>
      <c r="G250" s="87"/>
      <c r="H250" s="87"/>
      <c r="I250" s="87"/>
      <c r="J250" s="87"/>
      <c r="K250" s="87"/>
      <c r="M250" s="44"/>
      <c r="O250" s="16"/>
      <c r="P250" s="34"/>
      <c r="Q250" s="33"/>
      <c r="R250" s="34"/>
    </row>
    <row r="251" spans="1:18" s="2" customFormat="1">
      <c r="B251" s="222"/>
      <c r="K251" s="17"/>
      <c r="M251" s="44"/>
      <c r="O251" s="16"/>
      <c r="P251" s="34"/>
      <c r="Q251" s="17"/>
      <c r="R251" s="34"/>
    </row>
    <row r="252" spans="1:18" s="2" customFormat="1" ht="15">
      <c r="B252" s="94" t="s">
        <v>262</v>
      </c>
      <c r="C252" s="94"/>
      <c r="D252" s="94"/>
      <c r="E252" s="94"/>
      <c r="F252" s="94"/>
      <c r="G252" s="94"/>
      <c r="H252" s="94"/>
      <c r="I252" s="94"/>
      <c r="J252" s="94"/>
      <c r="K252" s="94"/>
      <c r="M252" s="44"/>
      <c r="O252" s="16"/>
      <c r="P252" s="34"/>
      <c r="Q252" s="17"/>
      <c r="R252" s="34"/>
    </row>
    <row r="253" spans="1:18" s="2" customFormat="1" ht="15.75" thickBot="1">
      <c r="B253" s="95" t="s">
        <v>332</v>
      </c>
      <c r="C253" s="96"/>
      <c r="D253" s="96"/>
      <c r="E253" s="96"/>
      <c r="F253" s="96"/>
      <c r="G253" s="96"/>
      <c r="H253" s="96"/>
      <c r="I253" s="96"/>
      <c r="J253" s="96"/>
      <c r="K253" s="96"/>
      <c r="M253" s="44"/>
      <c r="O253" s="16"/>
      <c r="P253" s="34"/>
      <c r="Q253" s="17"/>
      <c r="R253" s="34"/>
    </row>
    <row r="254" spans="1:18" s="2" customFormat="1">
      <c r="A254" s="2">
        <v>7</v>
      </c>
      <c r="B254" s="223" t="s">
        <v>100</v>
      </c>
      <c r="C254" s="104" t="s">
        <v>101</v>
      </c>
      <c r="D254" s="105"/>
      <c r="E254" s="105"/>
      <c r="F254" s="105"/>
      <c r="G254" s="105"/>
      <c r="H254" s="105"/>
      <c r="I254" s="105"/>
      <c r="J254" s="106"/>
      <c r="K254" s="110" t="s">
        <v>102</v>
      </c>
      <c r="M254" s="44"/>
      <c r="O254" s="16"/>
      <c r="P254" s="34"/>
      <c r="Q254" s="110" t="s">
        <v>102</v>
      </c>
      <c r="R254" s="10"/>
    </row>
    <row r="255" spans="1:18" s="2" customFormat="1" ht="13.5" thickBot="1">
      <c r="B255" s="224"/>
      <c r="C255" s="107"/>
      <c r="D255" s="108"/>
      <c r="E255" s="108"/>
      <c r="F255" s="108"/>
      <c r="G255" s="108"/>
      <c r="H255" s="108"/>
      <c r="I255" s="108"/>
      <c r="J255" s="109"/>
      <c r="K255" s="111"/>
      <c r="M255" s="44"/>
      <c r="O255" s="16"/>
      <c r="P255" s="34"/>
      <c r="Q255" s="111"/>
      <c r="R255" s="10"/>
    </row>
    <row r="256" spans="1:18" s="3" customFormat="1" ht="19.5" thickBot="1">
      <c r="B256" s="226"/>
      <c r="C256" s="101" t="s">
        <v>123</v>
      </c>
      <c r="D256" s="102"/>
      <c r="E256" s="102"/>
      <c r="F256" s="102"/>
      <c r="G256" s="102"/>
      <c r="H256" s="102"/>
      <c r="I256" s="102"/>
      <c r="J256" s="103"/>
      <c r="K256" s="6"/>
      <c r="M256" s="45"/>
      <c r="O256" s="28"/>
      <c r="P256" s="30"/>
      <c r="Q256" s="18"/>
      <c r="R256" s="21"/>
    </row>
    <row r="257" spans="2:20" s="2" customFormat="1" ht="17.25" customHeight="1" thickBot="1">
      <c r="B257" s="12">
        <v>149</v>
      </c>
      <c r="C257" s="171" t="s">
        <v>124</v>
      </c>
      <c r="D257" s="92"/>
      <c r="E257" s="92"/>
      <c r="F257" s="92"/>
      <c r="G257" s="92"/>
      <c r="H257" s="92"/>
      <c r="I257" s="92"/>
      <c r="J257" s="172"/>
      <c r="K257" s="19">
        <f>1193.34</f>
        <v>1193.3399999999999</v>
      </c>
      <c r="M257" s="44"/>
      <c r="O257" s="16"/>
      <c r="P257" s="34"/>
      <c r="Q257" s="19">
        <f>1193.34</f>
        <v>1193.3399999999999</v>
      </c>
      <c r="R257" s="10"/>
      <c r="T257" s="2">
        <v>7</v>
      </c>
    </row>
    <row r="258" spans="2:20" s="2" customFormat="1" ht="17.25" customHeight="1" thickBot="1">
      <c r="B258" s="11">
        <v>150</v>
      </c>
      <c r="C258" s="112" t="s">
        <v>105</v>
      </c>
      <c r="D258" s="145"/>
      <c r="E258" s="145"/>
      <c r="F258" s="145"/>
      <c r="G258" s="145"/>
      <c r="H258" s="145"/>
      <c r="I258" s="145"/>
      <c r="J258" s="146"/>
      <c r="K258" s="9">
        <f>(Q258)-Q258*R258</f>
        <v>342</v>
      </c>
      <c r="M258" s="44">
        <f>K258/P258</f>
        <v>0.28659057770626983</v>
      </c>
      <c r="O258" s="16">
        <f t="shared" ref="O258:O291" si="27">Q258/P258</f>
        <v>0.30167429232238929</v>
      </c>
      <c r="P258" s="34">
        <v>1193.3399999999999</v>
      </c>
      <c r="Q258" s="50">
        <v>360</v>
      </c>
      <c r="R258" s="54">
        <v>0.05</v>
      </c>
    </row>
    <row r="259" spans="2:20" s="2" customFormat="1" ht="17.25" customHeight="1" thickBot="1">
      <c r="B259" s="11">
        <v>151</v>
      </c>
      <c r="C259" s="112" t="s">
        <v>291</v>
      </c>
      <c r="D259" s="145"/>
      <c r="E259" s="145"/>
      <c r="F259" s="145"/>
      <c r="G259" s="145"/>
      <c r="H259" s="145"/>
      <c r="I259" s="145"/>
      <c r="J259" s="146"/>
      <c r="K259" s="9">
        <f t="shared" ref="K259" si="28">(Q259)-Q259*R259</f>
        <v>342</v>
      </c>
      <c r="M259" s="44">
        <f t="shared" ref="M259" si="29">K259/P259</f>
        <v>0.28659057770626983</v>
      </c>
      <c r="O259" s="16">
        <f t="shared" si="27"/>
        <v>0.30167429232238929</v>
      </c>
      <c r="P259" s="34">
        <v>1193.3399999999999</v>
      </c>
      <c r="Q259" s="50">
        <v>360</v>
      </c>
      <c r="R259" s="54">
        <v>0.05</v>
      </c>
    </row>
    <row r="260" spans="2:20" s="2" customFormat="1" ht="17.25" customHeight="1" thickBot="1">
      <c r="B260" s="11">
        <v>152</v>
      </c>
      <c r="C260" s="112" t="s">
        <v>186</v>
      </c>
      <c r="D260" s="145"/>
      <c r="E260" s="145"/>
      <c r="F260" s="145"/>
      <c r="G260" s="145"/>
      <c r="H260" s="145"/>
      <c r="I260" s="145"/>
      <c r="J260" s="146"/>
      <c r="K260" s="9">
        <f t="shared" ref="K260:K290" si="30">(Q260)-Q260*R260</f>
        <v>787</v>
      </c>
      <c r="M260" s="44">
        <f t="shared" ref="M260:M291" si="31">K260/P260</f>
        <v>0.65949352238255654</v>
      </c>
      <c r="O260" s="16">
        <f t="shared" si="27"/>
        <v>0.65949352238255654</v>
      </c>
      <c r="P260" s="34">
        <v>1193.3399999999999</v>
      </c>
      <c r="Q260" s="50">
        <v>787</v>
      </c>
      <c r="R260" s="53">
        <v>0</v>
      </c>
    </row>
    <row r="261" spans="2:20" s="2" customFormat="1" ht="17.25" customHeight="1" thickBot="1">
      <c r="B261" s="11">
        <v>153</v>
      </c>
      <c r="C261" s="133" t="s">
        <v>11</v>
      </c>
      <c r="D261" s="89"/>
      <c r="E261" s="89"/>
      <c r="F261" s="89"/>
      <c r="G261" s="89"/>
      <c r="H261" s="89"/>
      <c r="I261" s="89"/>
      <c r="J261" s="120"/>
      <c r="K261" s="9">
        <f t="shared" si="30"/>
        <v>477</v>
      </c>
      <c r="M261" s="44">
        <f t="shared" si="31"/>
        <v>0.39971843732716578</v>
      </c>
      <c r="O261" s="16">
        <f t="shared" si="27"/>
        <v>0.39971843732716578</v>
      </c>
      <c r="P261" s="34">
        <v>1193.3399999999999</v>
      </c>
      <c r="Q261" s="50">
        <v>477</v>
      </c>
      <c r="R261" s="53">
        <v>0</v>
      </c>
    </row>
    <row r="262" spans="2:20" s="2" customFormat="1" ht="17.25" customHeight="1" thickBot="1">
      <c r="B262" s="11">
        <v>154</v>
      </c>
      <c r="C262" s="133" t="s">
        <v>13</v>
      </c>
      <c r="D262" s="89"/>
      <c r="E262" s="89"/>
      <c r="F262" s="89"/>
      <c r="G262" s="89"/>
      <c r="H262" s="89"/>
      <c r="I262" s="89"/>
      <c r="J262" s="120"/>
      <c r="K262" s="9">
        <f t="shared" si="30"/>
        <v>477</v>
      </c>
      <c r="M262" s="44">
        <f t="shared" si="31"/>
        <v>0.39971843732716578</v>
      </c>
      <c r="O262" s="16">
        <f t="shared" si="27"/>
        <v>0.39971843732716578</v>
      </c>
      <c r="P262" s="34">
        <v>1193.3399999999999</v>
      </c>
      <c r="Q262" s="50">
        <v>477</v>
      </c>
      <c r="R262" s="53">
        <v>0</v>
      </c>
    </row>
    <row r="263" spans="2:20" s="2" customFormat="1" ht="17.25" customHeight="1" thickBot="1">
      <c r="B263" s="11">
        <v>155</v>
      </c>
      <c r="C263" s="119" t="s">
        <v>242</v>
      </c>
      <c r="D263" s="89"/>
      <c r="E263" s="89"/>
      <c r="F263" s="89"/>
      <c r="G263" s="89"/>
      <c r="H263" s="89"/>
      <c r="I263" s="89"/>
      <c r="J263" s="120"/>
      <c r="K263" s="9">
        <f t="shared" si="30"/>
        <v>477</v>
      </c>
      <c r="M263" s="44">
        <f t="shared" si="31"/>
        <v>0.39971843732716578</v>
      </c>
      <c r="O263" s="16">
        <f t="shared" si="27"/>
        <v>0.39971843732716578</v>
      </c>
      <c r="P263" s="34">
        <v>1193.3399999999999</v>
      </c>
      <c r="Q263" s="50">
        <v>477</v>
      </c>
      <c r="R263" s="53">
        <v>0</v>
      </c>
    </row>
    <row r="264" spans="2:20" s="2" customFormat="1" ht="17.25" customHeight="1" thickBot="1">
      <c r="B264" s="11">
        <v>156</v>
      </c>
      <c r="C264" s="119" t="s">
        <v>248</v>
      </c>
      <c r="D264" s="89"/>
      <c r="E264" s="89"/>
      <c r="F264" s="89"/>
      <c r="G264" s="89"/>
      <c r="H264" s="89"/>
      <c r="I264" s="89"/>
      <c r="J264" s="120"/>
      <c r="K264" s="9">
        <f t="shared" si="30"/>
        <v>418</v>
      </c>
      <c r="M264" s="44">
        <f t="shared" si="31"/>
        <v>0.35027737275210757</v>
      </c>
      <c r="O264" s="16">
        <f t="shared" si="27"/>
        <v>0.35027737275210757</v>
      </c>
      <c r="P264" s="34">
        <v>1193.3399999999999</v>
      </c>
      <c r="Q264" s="50">
        <v>418</v>
      </c>
      <c r="R264" s="53">
        <v>0</v>
      </c>
    </row>
    <row r="265" spans="2:20" s="2" customFormat="1" ht="17.25" customHeight="1" thickBot="1">
      <c r="B265" s="11">
        <v>157</v>
      </c>
      <c r="C265" s="119" t="s">
        <v>249</v>
      </c>
      <c r="D265" s="89"/>
      <c r="E265" s="89"/>
      <c r="F265" s="89"/>
      <c r="G265" s="89"/>
      <c r="H265" s="89"/>
      <c r="I265" s="89"/>
      <c r="J265" s="120"/>
      <c r="K265" s="9">
        <f t="shared" si="30"/>
        <v>776</v>
      </c>
      <c r="M265" s="44">
        <f t="shared" si="31"/>
        <v>0.65027569678381691</v>
      </c>
      <c r="O265" s="16">
        <f t="shared" si="27"/>
        <v>0.65027569678381691</v>
      </c>
      <c r="P265" s="34">
        <v>1193.3399999999999</v>
      </c>
      <c r="Q265" s="50">
        <v>776</v>
      </c>
      <c r="R265" s="53">
        <v>0</v>
      </c>
    </row>
    <row r="266" spans="2:20" s="2" customFormat="1" ht="17.25" customHeight="1" thickBot="1">
      <c r="B266" s="11">
        <v>158</v>
      </c>
      <c r="C266" s="119" t="s">
        <v>250</v>
      </c>
      <c r="D266" s="89"/>
      <c r="E266" s="89"/>
      <c r="F266" s="89"/>
      <c r="G266" s="89"/>
      <c r="H266" s="89"/>
      <c r="I266" s="89"/>
      <c r="J266" s="120"/>
      <c r="K266" s="9">
        <f t="shared" si="30"/>
        <v>166.25</v>
      </c>
      <c r="M266" s="44">
        <f t="shared" si="31"/>
        <v>0.13931486416277006</v>
      </c>
      <c r="O266" s="16">
        <f t="shared" si="27"/>
        <v>0.14664722543449479</v>
      </c>
      <c r="P266" s="34">
        <v>1193.3399999999999</v>
      </c>
      <c r="Q266" s="50">
        <v>175</v>
      </c>
      <c r="R266" s="54">
        <v>0.05</v>
      </c>
    </row>
    <row r="267" spans="2:20" s="2" customFormat="1" ht="17.25" customHeight="1" thickBot="1">
      <c r="B267" s="11">
        <v>159</v>
      </c>
      <c r="C267" s="119" t="s">
        <v>251</v>
      </c>
      <c r="D267" s="89"/>
      <c r="E267" s="89"/>
      <c r="F267" s="89"/>
      <c r="G267" s="89"/>
      <c r="H267" s="89"/>
      <c r="I267" s="89"/>
      <c r="J267" s="120"/>
      <c r="K267" s="9">
        <f t="shared" si="30"/>
        <v>546.25</v>
      </c>
      <c r="M267" s="44">
        <f t="shared" si="31"/>
        <v>0.45774883939195876</v>
      </c>
      <c r="O267" s="16">
        <f t="shared" si="27"/>
        <v>0.48184088357048288</v>
      </c>
      <c r="P267" s="34">
        <v>1193.3399999999999</v>
      </c>
      <c r="Q267" s="50">
        <v>575</v>
      </c>
      <c r="R267" s="54">
        <v>0.05</v>
      </c>
    </row>
    <row r="268" spans="2:20" s="2" customFormat="1" ht="17.25" customHeight="1" thickBot="1">
      <c r="B268" s="11">
        <v>160</v>
      </c>
      <c r="C268" s="119" t="s">
        <v>253</v>
      </c>
      <c r="D268" s="89"/>
      <c r="E268" s="89"/>
      <c r="F268" s="89"/>
      <c r="G268" s="89"/>
      <c r="H268" s="89"/>
      <c r="I268" s="89"/>
      <c r="J268" s="120"/>
      <c r="K268" s="9">
        <f t="shared" si="30"/>
        <v>498.75</v>
      </c>
      <c r="M268" s="44">
        <f t="shared" si="31"/>
        <v>0.41794459248831017</v>
      </c>
      <c r="O268" s="16">
        <f t="shared" si="27"/>
        <v>0.43994167630348435</v>
      </c>
      <c r="P268" s="34">
        <v>1193.3399999999999</v>
      </c>
      <c r="Q268" s="50">
        <v>525</v>
      </c>
      <c r="R268" s="54">
        <v>0.05</v>
      </c>
    </row>
    <row r="269" spans="2:20" s="2" customFormat="1" ht="17.25" customHeight="1" thickBot="1">
      <c r="B269" s="11">
        <v>161</v>
      </c>
      <c r="C269" s="119" t="s">
        <v>254</v>
      </c>
      <c r="D269" s="89"/>
      <c r="E269" s="89"/>
      <c r="F269" s="89"/>
      <c r="G269" s="89"/>
      <c r="H269" s="89"/>
      <c r="I269" s="89"/>
      <c r="J269" s="120"/>
      <c r="K269" s="9">
        <f t="shared" si="30"/>
        <v>166.25</v>
      </c>
      <c r="M269" s="44">
        <f t="shared" si="31"/>
        <v>0.13931486416277006</v>
      </c>
      <c r="O269" s="16">
        <f t="shared" si="27"/>
        <v>0.14664722543449479</v>
      </c>
      <c r="P269" s="34">
        <v>1193.3399999999999</v>
      </c>
      <c r="Q269" s="50">
        <v>175</v>
      </c>
      <c r="R269" s="54">
        <v>0.05</v>
      </c>
    </row>
    <row r="270" spans="2:20" s="2" customFormat="1" ht="17.25" customHeight="1" thickBot="1">
      <c r="B270" s="11">
        <v>162</v>
      </c>
      <c r="C270" s="119" t="s">
        <v>252</v>
      </c>
      <c r="D270" s="89"/>
      <c r="E270" s="89"/>
      <c r="F270" s="89"/>
      <c r="G270" s="89"/>
      <c r="H270" s="89"/>
      <c r="I270" s="89"/>
      <c r="J270" s="120"/>
      <c r="K270" s="9">
        <f t="shared" si="30"/>
        <v>142.5</v>
      </c>
      <c r="M270" s="44">
        <f t="shared" si="31"/>
        <v>0.11941274071094576</v>
      </c>
      <c r="O270" s="16">
        <f t="shared" si="27"/>
        <v>0.12569762180099553</v>
      </c>
      <c r="P270" s="34">
        <v>1193.3399999999999</v>
      </c>
      <c r="Q270" s="50">
        <v>150</v>
      </c>
      <c r="R270" s="54">
        <v>0.05</v>
      </c>
    </row>
    <row r="271" spans="2:20" s="2" customFormat="1" ht="17.25" customHeight="1" thickBot="1">
      <c r="B271" s="11">
        <v>163</v>
      </c>
      <c r="C271" s="133" t="s">
        <v>12</v>
      </c>
      <c r="D271" s="89"/>
      <c r="E271" s="89"/>
      <c r="F271" s="89"/>
      <c r="G271" s="89"/>
      <c r="H271" s="89"/>
      <c r="I271" s="89"/>
      <c r="J271" s="120"/>
      <c r="K271" s="9">
        <f t="shared" si="30"/>
        <v>358</v>
      </c>
      <c r="M271" s="44">
        <f t="shared" si="31"/>
        <v>0.29999832403170934</v>
      </c>
      <c r="O271" s="16">
        <f t="shared" si="27"/>
        <v>0.29999832403170934</v>
      </c>
      <c r="P271" s="34">
        <v>1193.3399999999999</v>
      </c>
      <c r="Q271" s="50">
        <v>358</v>
      </c>
      <c r="R271" s="53">
        <v>0</v>
      </c>
    </row>
    <row r="272" spans="2:20" s="2" customFormat="1" ht="17.25" customHeight="1" thickBot="1">
      <c r="B272" s="11">
        <v>164</v>
      </c>
      <c r="C272" s="119" t="s">
        <v>243</v>
      </c>
      <c r="D272" s="89"/>
      <c r="E272" s="89"/>
      <c r="F272" s="89"/>
      <c r="G272" s="89"/>
      <c r="H272" s="89"/>
      <c r="I272" s="89"/>
      <c r="J272" s="120"/>
      <c r="K272" s="9">
        <f t="shared" si="30"/>
        <v>1431</v>
      </c>
      <c r="M272" s="44">
        <f t="shared" si="31"/>
        <v>1.1991553119814975</v>
      </c>
      <c r="O272" s="16">
        <f t="shared" si="27"/>
        <v>1.1991553119814975</v>
      </c>
      <c r="P272" s="34">
        <v>1193.3399999999999</v>
      </c>
      <c r="Q272" s="50">
        <v>1431</v>
      </c>
      <c r="R272" s="53">
        <v>0</v>
      </c>
    </row>
    <row r="273" spans="2:18" s="2" customFormat="1" ht="17.25" customHeight="1" thickBot="1">
      <c r="B273" s="11">
        <v>165</v>
      </c>
      <c r="C273" s="133" t="s">
        <v>14</v>
      </c>
      <c r="D273" s="89"/>
      <c r="E273" s="89"/>
      <c r="F273" s="89"/>
      <c r="G273" s="89"/>
      <c r="H273" s="89"/>
      <c r="I273" s="89"/>
      <c r="J273" s="120"/>
      <c r="K273" s="9">
        <f t="shared" si="30"/>
        <v>358</v>
      </c>
      <c r="M273" s="44">
        <f t="shared" si="31"/>
        <v>0.29999832403170934</v>
      </c>
      <c r="O273" s="16">
        <f t="shared" si="27"/>
        <v>0.29999832403170934</v>
      </c>
      <c r="P273" s="34">
        <v>1193.3399999999999</v>
      </c>
      <c r="Q273" s="50">
        <v>358</v>
      </c>
      <c r="R273" s="53">
        <v>0</v>
      </c>
    </row>
    <row r="274" spans="2:18" s="2" customFormat="1" ht="17.25" customHeight="1" thickBot="1">
      <c r="B274" s="11">
        <v>166</v>
      </c>
      <c r="C274" s="133" t="s">
        <v>158</v>
      </c>
      <c r="D274" s="89"/>
      <c r="E274" s="89"/>
      <c r="F274" s="89"/>
      <c r="G274" s="89"/>
      <c r="H274" s="89"/>
      <c r="I274" s="89"/>
      <c r="J274" s="120"/>
      <c r="K274" s="9">
        <f t="shared" si="30"/>
        <v>501</v>
      </c>
      <c r="M274" s="44">
        <f t="shared" si="31"/>
        <v>0.41983005681532509</v>
      </c>
      <c r="O274" s="16">
        <f t="shared" si="27"/>
        <v>0.41983005681532509</v>
      </c>
      <c r="P274" s="34">
        <v>1193.3399999999999</v>
      </c>
      <c r="Q274" s="50">
        <v>501</v>
      </c>
      <c r="R274" s="53">
        <v>0</v>
      </c>
    </row>
    <row r="275" spans="2:18" s="2" customFormat="1" ht="17.25" customHeight="1" thickBot="1">
      <c r="B275" s="11">
        <v>167</v>
      </c>
      <c r="C275" s="119" t="s">
        <v>289</v>
      </c>
      <c r="D275" s="89"/>
      <c r="E275" s="89"/>
      <c r="F275" s="89"/>
      <c r="G275" s="89"/>
      <c r="H275" s="89"/>
      <c r="I275" s="89"/>
      <c r="J275" s="120"/>
      <c r="K275" s="9">
        <f t="shared" si="30"/>
        <v>1050</v>
      </c>
      <c r="M275" s="44">
        <f t="shared" si="31"/>
        <v>0.8798833526069687</v>
      </c>
      <c r="O275" s="16">
        <f t="shared" si="27"/>
        <v>0.8798833526069687</v>
      </c>
      <c r="P275" s="34">
        <v>1193.3399999999999</v>
      </c>
      <c r="Q275" s="50">
        <v>1050</v>
      </c>
      <c r="R275" s="53">
        <v>0</v>
      </c>
    </row>
    <row r="276" spans="2:18" s="2" customFormat="1" ht="17.25" customHeight="1" thickBot="1">
      <c r="B276" s="11">
        <v>168</v>
      </c>
      <c r="C276" s="133" t="s">
        <v>10</v>
      </c>
      <c r="D276" s="89"/>
      <c r="E276" s="89"/>
      <c r="F276" s="89"/>
      <c r="G276" s="89"/>
      <c r="H276" s="89"/>
      <c r="I276" s="89"/>
      <c r="J276" s="120"/>
      <c r="K276" s="9">
        <f t="shared" si="30"/>
        <v>1021.25</v>
      </c>
      <c r="M276" s="44">
        <f t="shared" si="31"/>
        <v>0.85579130842844464</v>
      </c>
      <c r="O276" s="16">
        <f t="shared" si="27"/>
        <v>0.900832956240468</v>
      </c>
      <c r="P276" s="34">
        <v>1193.3399999999999</v>
      </c>
      <c r="Q276" s="50">
        <v>1075</v>
      </c>
      <c r="R276" s="54">
        <v>0.05</v>
      </c>
    </row>
    <row r="277" spans="2:18" s="2" customFormat="1" ht="17.25" customHeight="1" thickBot="1">
      <c r="B277" s="11">
        <v>169</v>
      </c>
      <c r="C277" s="119" t="s">
        <v>244</v>
      </c>
      <c r="D277" s="89"/>
      <c r="E277" s="89"/>
      <c r="F277" s="89"/>
      <c r="G277" s="89"/>
      <c r="H277" s="89"/>
      <c r="I277" s="89"/>
      <c r="J277" s="120"/>
      <c r="K277" s="9">
        <f t="shared" si="30"/>
        <v>1192.25</v>
      </c>
      <c r="M277" s="44">
        <f t="shared" si="31"/>
        <v>0.99908659728157945</v>
      </c>
      <c r="O277" s="16">
        <f t="shared" si="27"/>
        <v>1.0516701024016626</v>
      </c>
      <c r="P277" s="34">
        <v>1193.3399999999999</v>
      </c>
      <c r="Q277" s="50">
        <v>1255</v>
      </c>
      <c r="R277" s="54">
        <v>0.05</v>
      </c>
    </row>
    <row r="278" spans="2:18" s="2" customFormat="1" ht="17.25" customHeight="1" thickBot="1">
      <c r="B278" s="11">
        <v>170</v>
      </c>
      <c r="C278" s="119" t="s">
        <v>290</v>
      </c>
      <c r="D278" s="89"/>
      <c r="E278" s="89"/>
      <c r="F278" s="89"/>
      <c r="G278" s="89"/>
      <c r="H278" s="89"/>
      <c r="I278" s="89"/>
      <c r="J278" s="120"/>
      <c r="K278" s="9">
        <f>(Q278)-Q278*R278</f>
        <v>997.5</v>
      </c>
      <c r="M278" s="44">
        <f t="shared" si="31"/>
        <v>0.83588918497662035</v>
      </c>
      <c r="O278" s="16">
        <f t="shared" si="27"/>
        <v>0.8798833526069687</v>
      </c>
      <c r="P278" s="34">
        <v>1193.3399999999999</v>
      </c>
      <c r="Q278" s="50">
        <v>1050</v>
      </c>
      <c r="R278" s="56">
        <v>0.05</v>
      </c>
    </row>
    <row r="279" spans="2:18" s="2" customFormat="1" ht="17.25" customHeight="1" thickBot="1">
      <c r="B279" s="11">
        <v>171</v>
      </c>
      <c r="C279" s="88" t="s">
        <v>292</v>
      </c>
      <c r="D279" s="89"/>
      <c r="E279" s="89"/>
      <c r="F279" s="89"/>
      <c r="G279" s="89"/>
      <c r="H279" s="89"/>
      <c r="I279" s="89"/>
      <c r="J279" s="120"/>
      <c r="K279" s="9">
        <f t="shared" si="30"/>
        <v>360</v>
      </c>
      <c r="M279" s="44">
        <f t="shared" si="31"/>
        <v>0.30167429232238929</v>
      </c>
      <c r="O279" s="16">
        <f t="shared" si="27"/>
        <v>0.30167429232238929</v>
      </c>
      <c r="P279" s="34">
        <v>1193.3399999999999</v>
      </c>
      <c r="Q279" s="50">
        <v>360</v>
      </c>
      <c r="R279" s="53">
        <v>0</v>
      </c>
    </row>
    <row r="280" spans="2:18" s="2" customFormat="1" ht="17.25" customHeight="1" thickBot="1">
      <c r="B280" s="11">
        <v>172</v>
      </c>
      <c r="C280" s="169" t="s">
        <v>16</v>
      </c>
      <c r="D280" s="163"/>
      <c r="E280" s="163"/>
      <c r="F280" s="163"/>
      <c r="G280" s="163"/>
      <c r="H280" s="163"/>
      <c r="I280" s="163"/>
      <c r="J280" s="170"/>
      <c r="K280" s="9">
        <f t="shared" si="30"/>
        <v>835</v>
      </c>
      <c r="M280" s="44">
        <f t="shared" si="31"/>
        <v>0.69971676135887517</v>
      </c>
      <c r="O280" s="16">
        <f t="shared" si="27"/>
        <v>0.69971676135887517</v>
      </c>
      <c r="P280" s="34">
        <v>1193.3399999999999</v>
      </c>
      <c r="Q280" s="50">
        <v>835</v>
      </c>
      <c r="R280" s="53">
        <v>0</v>
      </c>
    </row>
    <row r="281" spans="2:18" s="2" customFormat="1" ht="17.25" customHeight="1" thickBot="1">
      <c r="B281" s="11">
        <v>173</v>
      </c>
      <c r="C281" s="133" t="s">
        <v>17</v>
      </c>
      <c r="D281" s="89"/>
      <c r="E281" s="89"/>
      <c r="F281" s="89"/>
      <c r="G281" s="89"/>
      <c r="H281" s="89"/>
      <c r="I281" s="89"/>
      <c r="J281" s="120"/>
      <c r="K281" s="9">
        <f t="shared" si="30"/>
        <v>1192</v>
      </c>
      <c r="M281" s="44">
        <f t="shared" si="31"/>
        <v>0.99887710124524454</v>
      </c>
      <c r="O281" s="16">
        <f t="shared" si="27"/>
        <v>0.99887710124524454</v>
      </c>
      <c r="P281" s="34">
        <v>1193.3399999999999</v>
      </c>
      <c r="Q281" s="50">
        <v>1192</v>
      </c>
      <c r="R281" s="53">
        <v>0</v>
      </c>
    </row>
    <row r="282" spans="2:18" s="2" customFormat="1" ht="17.25" customHeight="1" thickBot="1">
      <c r="B282" s="11">
        <v>174</v>
      </c>
      <c r="C282" s="133" t="s">
        <v>18</v>
      </c>
      <c r="D282" s="89"/>
      <c r="E282" s="89"/>
      <c r="F282" s="89"/>
      <c r="G282" s="89"/>
      <c r="H282" s="89"/>
      <c r="I282" s="89"/>
      <c r="J282" s="120"/>
      <c r="K282" s="9">
        <f t="shared" si="30"/>
        <v>596</v>
      </c>
      <c r="M282" s="44">
        <f t="shared" si="31"/>
        <v>0.49943855062262227</v>
      </c>
      <c r="O282" s="16">
        <f t="shared" si="27"/>
        <v>0.49943855062262227</v>
      </c>
      <c r="P282" s="34">
        <v>1193.3399999999999</v>
      </c>
      <c r="Q282" s="50">
        <v>596</v>
      </c>
      <c r="R282" s="53">
        <v>0</v>
      </c>
    </row>
    <row r="283" spans="2:18" s="2" customFormat="1" ht="17.25" customHeight="1" thickBot="1">
      <c r="B283" s="11">
        <v>175</v>
      </c>
      <c r="C283" s="133" t="s">
        <v>15</v>
      </c>
      <c r="D283" s="89"/>
      <c r="E283" s="89"/>
      <c r="F283" s="89"/>
      <c r="G283" s="89"/>
      <c r="H283" s="89"/>
      <c r="I283" s="89"/>
      <c r="J283" s="120"/>
      <c r="K283" s="9">
        <f t="shared" si="30"/>
        <v>358</v>
      </c>
      <c r="M283" s="44">
        <f t="shared" si="31"/>
        <v>0.29999832403170934</v>
      </c>
      <c r="O283" s="16">
        <f t="shared" si="27"/>
        <v>0.29999832403170934</v>
      </c>
      <c r="P283" s="34">
        <v>1193.3399999999999</v>
      </c>
      <c r="Q283" s="50">
        <v>358</v>
      </c>
      <c r="R283" s="53">
        <v>0</v>
      </c>
    </row>
    <row r="284" spans="2:18" s="2" customFormat="1" ht="17.25" customHeight="1" thickBot="1">
      <c r="B284" s="11">
        <v>176</v>
      </c>
      <c r="C284" s="133" t="s">
        <v>19</v>
      </c>
      <c r="D284" s="89"/>
      <c r="E284" s="89"/>
      <c r="F284" s="89"/>
      <c r="G284" s="89"/>
      <c r="H284" s="89"/>
      <c r="I284" s="89"/>
      <c r="J284" s="120"/>
      <c r="K284" s="9">
        <f t="shared" si="30"/>
        <v>596</v>
      </c>
      <c r="M284" s="44">
        <f t="shared" si="31"/>
        <v>0.49943855062262227</v>
      </c>
      <c r="O284" s="16">
        <f t="shared" si="27"/>
        <v>0.49943855062262227</v>
      </c>
      <c r="P284" s="34">
        <v>1193.3399999999999</v>
      </c>
      <c r="Q284" s="50">
        <v>596</v>
      </c>
      <c r="R284" s="53">
        <v>0</v>
      </c>
    </row>
    <row r="285" spans="2:18" s="2" customFormat="1" ht="17.25" customHeight="1" thickBot="1">
      <c r="B285" s="11">
        <v>177</v>
      </c>
      <c r="C285" s="133" t="s">
        <v>20</v>
      </c>
      <c r="D285" s="89"/>
      <c r="E285" s="89"/>
      <c r="F285" s="89"/>
      <c r="G285" s="89"/>
      <c r="H285" s="89"/>
      <c r="I285" s="89"/>
      <c r="J285" s="120"/>
      <c r="K285" s="15">
        <f t="shared" si="30"/>
        <v>835</v>
      </c>
      <c r="M285" s="44">
        <f t="shared" si="31"/>
        <v>0.69971676135887517</v>
      </c>
      <c r="O285" s="16">
        <f t="shared" si="27"/>
        <v>0.69971676135887517</v>
      </c>
      <c r="P285" s="34">
        <v>1193.3399999999999</v>
      </c>
      <c r="Q285" s="50">
        <v>835</v>
      </c>
      <c r="R285" s="53">
        <v>0</v>
      </c>
    </row>
    <row r="286" spans="2:18" s="2" customFormat="1" ht="17.25" customHeight="1" thickBot="1">
      <c r="B286" s="11">
        <v>178</v>
      </c>
      <c r="C286" s="112" t="s">
        <v>98</v>
      </c>
      <c r="D286" s="113"/>
      <c r="E286" s="113"/>
      <c r="F286" s="113"/>
      <c r="G286" s="113"/>
      <c r="H286" s="113"/>
      <c r="I286" s="113"/>
      <c r="J286" s="165"/>
      <c r="K286" s="9">
        <f t="shared" si="30"/>
        <v>954</v>
      </c>
      <c r="M286" s="44">
        <f t="shared" si="31"/>
        <v>0.79943687465433155</v>
      </c>
      <c r="O286" s="16">
        <f t="shared" si="27"/>
        <v>0.79943687465433155</v>
      </c>
      <c r="P286" s="34">
        <v>1193.3399999999999</v>
      </c>
      <c r="Q286" s="50">
        <v>954</v>
      </c>
      <c r="R286" s="53">
        <v>0</v>
      </c>
    </row>
    <row r="287" spans="2:18" s="2" customFormat="1" ht="17.25" customHeight="1" thickBot="1">
      <c r="B287" s="11">
        <v>179</v>
      </c>
      <c r="C287" s="112" t="s">
        <v>245</v>
      </c>
      <c r="D287" s="113"/>
      <c r="E287" s="113"/>
      <c r="F287" s="113"/>
      <c r="G287" s="113"/>
      <c r="H287" s="113"/>
      <c r="I287" s="113"/>
      <c r="J287" s="165"/>
      <c r="K287" s="9">
        <f t="shared" si="30"/>
        <v>1575</v>
      </c>
      <c r="M287" s="44">
        <f t="shared" si="31"/>
        <v>1.3198250289104532</v>
      </c>
      <c r="O287" s="16">
        <f t="shared" si="27"/>
        <v>1.3198250289104532</v>
      </c>
      <c r="P287" s="34">
        <v>1193.3399999999999</v>
      </c>
      <c r="Q287" s="50">
        <v>1575</v>
      </c>
      <c r="R287" s="53">
        <v>0</v>
      </c>
    </row>
    <row r="288" spans="2:18" s="2" customFormat="1" ht="17.25" customHeight="1" thickBot="1">
      <c r="B288" s="11">
        <v>180</v>
      </c>
      <c r="C288" s="130" t="s">
        <v>9</v>
      </c>
      <c r="D288" s="131"/>
      <c r="E288" s="131"/>
      <c r="F288" s="131"/>
      <c r="G288" s="131"/>
      <c r="H288" s="131"/>
      <c r="I288" s="131"/>
      <c r="J288" s="132"/>
      <c r="K288" s="9">
        <f t="shared" si="30"/>
        <v>715</v>
      </c>
      <c r="M288" s="44">
        <f t="shared" si="31"/>
        <v>0.5991586639180787</v>
      </c>
      <c r="O288" s="16">
        <f t="shared" si="27"/>
        <v>0.5991586639180787</v>
      </c>
      <c r="P288" s="34">
        <v>1193.3399999999999</v>
      </c>
      <c r="Q288" s="50">
        <v>715</v>
      </c>
      <c r="R288" s="53">
        <v>0</v>
      </c>
    </row>
    <row r="289" spans="1:20" s="2" customFormat="1" ht="17.25" customHeight="1" thickBot="1">
      <c r="B289" s="11">
        <v>181</v>
      </c>
      <c r="C289" s="119" t="s">
        <v>246</v>
      </c>
      <c r="D289" s="89"/>
      <c r="E289" s="89"/>
      <c r="F289" s="89"/>
      <c r="G289" s="89"/>
      <c r="H289" s="89"/>
      <c r="I289" s="89"/>
      <c r="J289" s="120"/>
      <c r="K289" s="9">
        <f t="shared" si="30"/>
        <v>358</v>
      </c>
      <c r="M289" s="44">
        <f t="shared" si="31"/>
        <v>0.29999832403170934</v>
      </c>
      <c r="O289" s="16">
        <f t="shared" si="27"/>
        <v>0.29999832403170934</v>
      </c>
      <c r="P289" s="34">
        <v>1193.3399999999999</v>
      </c>
      <c r="Q289" s="50">
        <v>358</v>
      </c>
      <c r="R289" s="53">
        <v>0</v>
      </c>
    </row>
    <row r="290" spans="1:20" s="2" customFormat="1" ht="17.25" customHeight="1" thickBot="1">
      <c r="B290" s="11">
        <v>182</v>
      </c>
      <c r="C290" s="168" t="s">
        <v>247</v>
      </c>
      <c r="D290" s="145"/>
      <c r="E290" s="145"/>
      <c r="F290" s="145"/>
      <c r="G290" s="145"/>
      <c r="H290" s="145"/>
      <c r="I290" s="145"/>
      <c r="J290" s="146"/>
      <c r="K290" s="9">
        <f t="shared" si="30"/>
        <v>5724</v>
      </c>
      <c r="M290" s="44">
        <f t="shared" si="31"/>
        <v>4.79662124792599</v>
      </c>
      <c r="O290" s="16">
        <f t="shared" si="27"/>
        <v>4.79662124792599</v>
      </c>
      <c r="P290" s="34">
        <v>1193.3399999999999</v>
      </c>
      <c r="Q290" s="50">
        <v>5724</v>
      </c>
      <c r="R290" s="53">
        <v>0</v>
      </c>
    </row>
    <row r="291" spans="1:20" s="2" customFormat="1" ht="17.25" customHeight="1" thickBot="1">
      <c r="B291" s="11">
        <v>183</v>
      </c>
      <c r="C291" s="166"/>
      <c r="D291" s="135"/>
      <c r="E291" s="135"/>
      <c r="F291" s="135"/>
      <c r="G291" s="135"/>
      <c r="H291" s="135"/>
      <c r="I291" s="135"/>
      <c r="J291" s="167"/>
      <c r="K291" s="9"/>
      <c r="M291" s="44">
        <f t="shared" si="31"/>
        <v>0</v>
      </c>
      <c r="O291" s="16">
        <f t="shared" si="27"/>
        <v>0</v>
      </c>
      <c r="P291" s="34">
        <v>1193.3399999999999</v>
      </c>
      <c r="Q291" s="50"/>
      <c r="R291" s="54">
        <v>0.05</v>
      </c>
    </row>
    <row r="292" spans="1:20" ht="18" customHeight="1"/>
    <row r="293" spans="1:20" s="57" customFormat="1">
      <c r="B293" s="79"/>
      <c r="C293" s="80"/>
      <c r="D293" s="80"/>
      <c r="I293" s="81"/>
      <c r="J293" s="81"/>
      <c r="K293" s="58"/>
      <c r="M293" s="59"/>
      <c r="O293" s="60"/>
      <c r="P293" s="61"/>
      <c r="Q293" s="58"/>
      <c r="R293" s="62"/>
    </row>
    <row r="294" spans="1:20" s="68" customFormat="1">
      <c r="A294" s="63"/>
      <c r="B294" s="229"/>
      <c r="C294" s="64"/>
      <c r="D294" s="64"/>
      <c r="E294" s="65"/>
      <c r="F294" s="65"/>
      <c r="G294" s="64"/>
      <c r="H294" s="64"/>
      <c r="I294" s="64"/>
      <c r="J294" s="64"/>
      <c r="K294" s="66"/>
      <c r="M294" s="67"/>
      <c r="O294" s="69"/>
      <c r="P294" s="70"/>
      <c r="Q294" s="66"/>
      <c r="R294" s="71"/>
    </row>
    <row r="295" spans="1:20" s="68" customFormat="1" ht="18.75" customHeight="1">
      <c r="A295" s="63"/>
      <c r="B295" s="82"/>
      <c r="C295" s="83"/>
      <c r="D295" s="83"/>
      <c r="E295" s="84"/>
      <c r="F295" s="65"/>
      <c r="G295" s="64"/>
      <c r="H295" s="64"/>
      <c r="I295" s="85"/>
      <c r="J295" s="86"/>
      <c r="K295" s="86"/>
      <c r="M295" s="67"/>
      <c r="O295" s="69"/>
      <c r="P295" s="70"/>
      <c r="Q295" s="66"/>
      <c r="R295" s="71"/>
    </row>
    <row r="296" spans="1:20" s="2" customFormat="1" ht="14.25" customHeight="1"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M296" s="44"/>
      <c r="O296" s="16"/>
      <c r="P296" s="34"/>
      <c r="Q296" s="33"/>
      <c r="R296" s="34"/>
    </row>
    <row r="297" spans="1:20" s="2" customFormat="1" ht="14.25" customHeight="1"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M297" s="44"/>
      <c r="O297" s="16"/>
      <c r="P297" s="34"/>
      <c r="Q297" s="33"/>
      <c r="R297" s="34"/>
    </row>
    <row r="298" spans="1:20" s="2" customFormat="1" ht="14.25" customHeight="1">
      <c r="B298" s="87" t="s">
        <v>327</v>
      </c>
      <c r="C298" s="87"/>
      <c r="D298" s="87"/>
      <c r="E298" s="87"/>
      <c r="F298" s="87"/>
      <c r="G298" s="87"/>
      <c r="H298" s="87"/>
      <c r="I298" s="87"/>
      <c r="J298" s="87"/>
      <c r="K298" s="87"/>
      <c r="M298" s="44"/>
      <c r="O298" s="16"/>
      <c r="P298" s="34"/>
      <c r="Q298" s="33"/>
      <c r="R298" s="34"/>
    </row>
    <row r="299" spans="1:20" s="2" customFormat="1">
      <c r="B299" s="222"/>
      <c r="K299" s="17"/>
      <c r="M299" s="44"/>
      <c r="O299" s="16"/>
      <c r="P299" s="34"/>
      <c r="Q299" s="17"/>
      <c r="R299" s="34"/>
    </row>
    <row r="300" spans="1:20" s="2" customFormat="1" ht="15">
      <c r="B300" s="94" t="s">
        <v>262</v>
      </c>
      <c r="C300" s="94"/>
      <c r="D300" s="94"/>
      <c r="E300" s="94"/>
      <c r="F300" s="94"/>
      <c r="G300" s="94"/>
      <c r="H300" s="94"/>
      <c r="I300" s="94"/>
      <c r="J300" s="94"/>
      <c r="K300" s="94"/>
      <c r="M300" s="44"/>
      <c r="O300" s="16"/>
      <c r="P300" s="34"/>
      <c r="Q300" s="17"/>
      <c r="R300" s="34"/>
    </row>
    <row r="301" spans="1:20" s="2" customFormat="1" ht="15.75" thickBot="1">
      <c r="B301" s="95" t="s">
        <v>332</v>
      </c>
      <c r="C301" s="96"/>
      <c r="D301" s="96"/>
      <c r="E301" s="96"/>
      <c r="F301" s="96"/>
      <c r="G301" s="96"/>
      <c r="H301" s="96"/>
      <c r="I301" s="96"/>
      <c r="J301" s="96"/>
      <c r="K301" s="96"/>
      <c r="M301" s="44"/>
      <c r="O301" s="16"/>
      <c r="P301" s="34"/>
      <c r="Q301" s="17"/>
      <c r="R301" s="34"/>
    </row>
    <row r="302" spans="1:20" s="2" customFormat="1">
      <c r="A302" s="2">
        <v>8</v>
      </c>
      <c r="B302" s="223" t="s">
        <v>100</v>
      </c>
      <c r="C302" s="104" t="s">
        <v>101</v>
      </c>
      <c r="D302" s="105"/>
      <c r="E302" s="105"/>
      <c r="F302" s="105"/>
      <c r="G302" s="105"/>
      <c r="H302" s="105"/>
      <c r="I302" s="105"/>
      <c r="J302" s="106"/>
      <c r="K302" s="110" t="s">
        <v>102</v>
      </c>
      <c r="M302" s="44"/>
      <c r="O302" s="16"/>
      <c r="P302" s="34"/>
      <c r="Q302" s="110" t="s">
        <v>102</v>
      </c>
      <c r="R302" s="10"/>
    </row>
    <row r="303" spans="1:20" s="2" customFormat="1" ht="13.5" thickBot="1">
      <c r="B303" s="224"/>
      <c r="C303" s="107"/>
      <c r="D303" s="108"/>
      <c r="E303" s="108"/>
      <c r="F303" s="108"/>
      <c r="G303" s="108"/>
      <c r="H303" s="108"/>
      <c r="I303" s="108"/>
      <c r="J303" s="109"/>
      <c r="K303" s="111"/>
      <c r="M303" s="44"/>
      <c r="O303" s="16"/>
      <c r="P303" s="34"/>
      <c r="Q303" s="111"/>
      <c r="R303" s="10"/>
    </row>
    <row r="304" spans="1:20" s="3" customFormat="1" ht="19.5" thickBot="1">
      <c r="B304" s="226"/>
      <c r="C304" s="101" t="s">
        <v>89</v>
      </c>
      <c r="D304" s="102"/>
      <c r="E304" s="102"/>
      <c r="F304" s="102"/>
      <c r="G304" s="102"/>
      <c r="H304" s="102"/>
      <c r="I304" s="102"/>
      <c r="J304" s="103"/>
      <c r="K304" s="6"/>
      <c r="M304" s="45"/>
      <c r="O304" s="28"/>
      <c r="P304" s="30"/>
      <c r="Q304" s="18"/>
      <c r="R304" s="21"/>
      <c r="T304" s="3">
        <v>8</v>
      </c>
    </row>
    <row r="305" spans="2:18" s="2" customFormat="1" ht="21.75" customHeight="1" thickBot="1">
      <c r="B305" s="12">
        <v>184</v>
      </c>
      <c r="C305" s="144" t="s">
        <v>125</v>
      </c>
      <c r="D305" s="92"/>
      <c r="E305" s="92"/>
      <c r="F305" s="92"/>
      <c r="G305" s="92"/>
      <c r="H305" s="92"/>
      <c r="I305" s="92"/>
      <c r="J305" s="93"/>
      <c r="K305" s="8">
        <f>1193.34</f>
        <v>1193.3399999999999</v>
      </c>
      <c r="M305" s="44"/>
      <c r="O305" s="16"/>
      <c r="P305" s="34"/>
      <c r="Q305" s="19">
        <f>1193.34</f>
        <v>1193.3399999999999</v>
      </c>
      <c r="R305" s="10"/>
    </row>
    <row r="306" spans="2:18" s="2" customFormat="1" ht="21.75" customHeight="1" thickBot="1">
      <c r="B306" s="13">
        <v>185</v>
      </c>
      <c r="C306" s="97" t="s">
        <v>40</v>
      </c>
      <c r="D306" s="89"/>
      <c r="E306" s="89"/>
      <c r="F306" s="89"/>
      <c r="G306" s="89"/>
      <c r="H306" s="89"/>
      <c r="I306" s="89"/>
      <c r="J306" s="90"/>
      <c r="K306" s="9">
        <f>(Q306)-Q306*R306</f>
        <v>3339</v>
      </c>
      <c r="M306" s="44">
        <f>K306/P306</f>
        <v>2.7980290612901606</v>
      </c>
      <c r="O306" s="16">
        <f t="shared" ref="O306:O328" si="32">Q306/P306</f>
        <v>2.7980290612901606</v>
      </c>
      <c r="P306" s="34">
        <v>1193.3399999999999</v>
      </c>
      <c r="Q306" s="50">
        <v>3339</v>
      </c>
      <c r="R306" s="53">
        <v>0</v>
      </c>
    </row>
    <row r="307" spans="2:18" s="2" customFormat="1" ht="21.75" customHeight="1" thickBot="1">
      <c r="B307" s="11">
        <v>186</v>
      </c>
      <c r="C307" s="97"/>
      <c r="D307" s="89"/>
      <c r="E307" s="89"/>
      <c r="F307" s="89"/>
      <c r="G307" s="89"/>
      <c r="H307" s="89"/>
      <c r="I307" s="89"/>
      <c r="J307" s="90"/>
      <c r="K307" s="9">
        <f t="shared" ref="K307:K328" si="33">(Q307)-Q307*R307</f>
        <v>0</v>
      </c>
      <c r="M307" s="44">
        <f t="shared" ref="M307:M328" si="34">K307/P307</f>
        <v>0</v>
      </c>
      <c r="O307" s="16">
        <f t="shared" si="32"/>
        <v>0</v>
      </c>
      <c r="P307" s="34">
        <v>1193.3399999999999</v>
      </c>
      <c r="Q307" s="50"/>
      <c r="R307" s="54">
        <v>0.1</v>
      </c>
    </row>
    <row r="308" spans="2:18" s="2" customFormat="1" ht="21.75" customHeight="1" thickBot="1">
      <c r="B308" s="13">
        <v>187</v>
      </c>
      <c r="C308" s="97" t="s">
        <v>33</v>
      </c>
      <c r="D308" s="89"/>
      <c r="E308" s="89"/>
      <c r="F308" s="89"/>
      <c r="G308" s="89"/>
      <c r="H308" s="89"/>
      <c r="I308" s="89"/>
      <c r="J308" s="90"/>
      <c r="K308" s="9">
        <f t="shared" si="33"/>
        <v>2510</v>
      </c>
      <c r="M308" s="44">
        <f t="shared" si="34"/>
        <v>2.1033402048033252</v>
      </c>
      <c r="O308" s="16">
        <f t="shared" si="32"/>
        <v>2.1033402048033252</v>
      </c>
      <c r="P308" s="34">
        <v>1193.3399999999999</v>
      </c>
      <c r="Q308" s="50">
        <v>2510</v>
      </c>
      <c r="R308" s="53">
        <v>0</v>
      </c>
    </row>
    <row r="309" spans="2:18" s="2" customFormat="1" ht="21.75" customHeight="1" thickBot="1">
      <c r="B309" s="11">
        <v>188</v>
      </c>
      <c r="C309" s="97" t="s">
        <v>26</v>
      </c>
      <c r="D309" s="89"/>
      <c r="E309" s="89"/>
      <c r="F309" s="89"/>
      <c r="G309" s="89"/>
      <c r="H309" s="89"/>
      <c r="I309" s="89"/>
      <c r="J309" s="90"/>
      <c r="K309" s="9">
        <f t="shared" si="33"/>
        <v>16695</v>
      </c>
      <c r="M309" s="44">
        <f t="shared" si="34"/>
        <v>13.990145306450803</v>
      </c>
      <c r="O309" s="16">
        <f t="shared" si="32"/>
        <v>13.990145306450803</v>
      </c>
      <c r="P309" s="34">
        <v>1193.3399999999999</v>
      </c>
      <c r="Q309" s="50">
        <v>16695</v>
      </c>
      <c r="R309" s="53">
        <v>0</v>
      </c>
    </row>
    <row r="310" spans="2:18" s="2" customFormat="1" ht="21.75" customHeight="1" thickBot="1">
      <c r="B310" s="13">
        <v>189</v>
      </c>
      <c r="C310" s="97" t="s">
        <v>27</v>
      </c>
      <c r="D310" s="89"/>
      <c r="E310" s="89"/>
      <c r="F310" s="89"/>
      <c r="G310" s="89"/>
      <c r="H310" s="89"/>
      <c r="I310" s="89"/>
      <c r="J310" s="90"/>
      <c r="K310" s="9">
        <f t="shared" si="33"/>
        <v>10142</v>
      </c>
      <c r="M310" s="44">
        <f t="shared" si="34"/>
        <v>8.4988352020379772</v>
      </c>
      <c r="O310" s="16">
        <f t="shared" si="32"/>
        <v>8.4988352020379772</v>
      </c>
      <c r="P310" s="34">
        <v>1193.3399999999999</v>
      </c>
      <c r="Q310" s="50">
        <v>10142</v>
      </c>
      <c r="R310" s="53">
        <v>0</v>
      </c>
    </row>
    <row r="311" spans="2:18" s="2" customFormat="1" ht="21.75" customHeight="1" thickBot="1">
      <c r="B311" s="11">
        <v>190</v>
      </c>
      <c r="C311" s="97" t="s">
        <v>30</v>
      </c>
      <c r="D311" s="89"/>
      <c r="E311" s="89"/>
      <c r="F311" s="89"/>
      <c r="G311" s="89"/>
      <c r="H311" s="89"/>
      <c r="I311" s="89"/>
      <c r="J311" s="90"/>
      <c r="K311" s="9">
        <f t="shared" si="33"/>
        <v>4770</v>
      </c>
      <c r="M311" s="44">
        <f t="shared" si="34"/>
        <v>3.9971843732716579</v>
      </c>
      <c r="O311" s="16">
        <f t="shared" si="32"/>
        <v>3.9971843732716579</v>
      </c>
      <c r="P311" s="34">
        <v>1193.3399999999999</v>
      </c>
      <c r="Q311" s="50">
        <v>4770</v>
      </c>
      <c r="R311" s="53">
        <v>0</v>
      </c>
    </row>
    <row r="312" spans="2:18" s="2" customFormat="1" ht="21.75" customHeight="1" thickBot="1">
      <c r="B312" s="13">
        <v>191</v>
      </c>
      <c r="C312" s="97" t="s">
        <v>31</v>
      </c>
      <c r="D312" s="89"/>
      <c r="E312" s="89"/>
      <c r="F312" s="89"/>
      <c r="G312" s="89"/>
      <c r="H312" s="89"/>
      <c r="I312" s="89"/>
      <c r="J312" s="90"/>
      <c r="K312" s="9">
        <f t="shared" si="33"/>
        <v>10732</v>
      </c>
      <c r="M312" s="44">
        <f t="shared" si="34"/>
        <v>8.9932458477885611</v>
      </c>
      <c r="O312" s="16">
        <f t="shared" si="32"/>
        <v>8.9932458477885611</v>
      </c>
      <c r="P312" s="34">
        <v>1193.3399999999999</v>
      </c>
      <c r="Q312" s="50">
        <v>10732</v>
      </c>
      <c r="R312" s="53">
        <v>0</v>
      </c>
    </row>
    <row r="313" spans="2:18" s="2" customFormat="1" ht="21.75" customHeight="1" thickBot="1">
      <c r="B313" s="11">
        <v>192</v>
      </c>
      <c r="C313" s="97" t="s">
        <v>36</v>
      </c>
      <c r="D313" s="89"/>
      <c r="E313" s="89"/>
      <c r="F313" s="89"/>
      <c r="G313" s="89"/>
      <c r="H313" s="89"/>
      <c r="I313" s="89"/>
      <c r="J313" s="90"/>
      <c r="K313" s="9">
        <f t="shared" si="33"/>
        <v>1431</v>
      </c>
      <c r="M313" s="44">
        <f t="shared" si="34"/>
        <v>1.1991553119814975</v>
      </c>
      <c r="O313" s="16">
        <f t="shared" si="32"/>
        <v>1.1991553119814975</v>
      </c>
      <c r="P313" s="34">
        <v>1193.3399999999999</v>
      </c>
      <c r="Q313" s="50">
        <v>1431</v>
      </c>
      <c r="R313" s="53">
        <v>0</v>
      </c>
    </row>
    <row r="314" spans="2:18" s="2" customFormat="1" ht="21.75" customHeight="1" thickBot="1">
      <c r="B314" s="13">
        <v>193</v>
      </c>
      <c r="C314" s="97" t="s">
        <v>38</v>
      </c>
      <c r="D314" s="89"/>
      <c r="E314" s="89"/>
      <c r="F314" s="89"/>
      <c r="G314" s="89"/>
      <c r="H314" s="89"/>
      <c r="I314" s="89"/>
      <c r="J314" s="90"/>
      <c r="K314" s="9">
        <f t="shared" si="33"/>
        <v>840</v>
      </c>
      <c r="M314" s="44">
        <f t="shared" si="34"/>
        <v>0.70390668208557494</v>
      </c>
      <c r="O314" s="16">
        <f t="shared" si="32"/>
        <v>0.70390668208557494</v>
      </c>
      <c r="P314" s="34">
        <v>1193.3399999999999</v>
      </c>
      <c r="Q314" s="50">
        <v>840</v>
      </c>
      <c r="R314" s="53">
        <v>0</v>
      </c>
    </row>
    <row r="315" spans="2:18" s="2" customFormat="1" ht="21.75" customHeight="1" thickBot="1">
      <c r="B315" s="11">
        <v>194</v>
      </c>
      <c r="C315" s="97" t="s">
        <v>39</v>
      </c>
      <c r="D315" s="89"/>
      <c r="E315" s="89"/>
      <c r="F315" s="89"/>
      <c r="G315" s="89"/>
      <c r="H315" s="89"/>
      <c r="I315" s="89"/>
      <c r="J315" s="90"/>
      <c r="K315" s="9">
        <f t="shared" si="33"/>
        <v>5247</v>
      </c>
      <c r="M315" s="44">
        <f t="shared" si="34"/>
        <v>4.3969028105988235</v>
      </c>
      <c r="O315" s="16">
        <f t="shared" si="32"/>
        <v>4.3969028105988235</v>
      </c>
      <c r="P315" s="34">
        <v>1193.3399999999999</v>
      </c>
      <c r="Q315" s="50">
        <v>5247</v>
      </c>
      <c r="R315" s="53">
        <v>0</v>
      </c>
    </row>
    <row r="316" spans="2:18" s="2" customFormat="1" ht="21.75" customHeight="1" thickBot="1">
      <c r="B316" s="13">
        <v>195</v>
      </c>
      <c r="C316" s="97" t="s">
        <v>21</v>
      </c>
      <c r="D316" s="89"/>
      <c r="E316" s="89"/>
      <c r="F316" s="89"/>
      <c r="G316" s="89"/>
      <c r="H316" s="89"/>
      <c r="I316" s="89"/>
      <c r="J316" s="90"/>
      <c r="K316" s="9">
        <f t="shared" si="33"/>
        <v>835</v>
      </c>
      <c r="M316" s="44">
        <f t="shared" si="34"/>
        <v>0.69971676135887517</v>
      </c>
      <c r="O316" s="16">
        <f t="shared" si="32"/>
        <v>0.69971676135887517</v>
      </c>
      <c r="P316" s="34">
        <v>1193.3399999999999</v>
      </c>
      <c r="Q316" s="50">
        <v>835</v>
      </c>
      <c r="R316" s="53">
        <v>0</v>
      </c>
    </row>
    <row r="317" spans="2:18" s="2" customFormat="1" ht="21.75" customHeight="1" thickBot="1">
      <c r="B317" s="11">
        <v>196</v>
      </c>
      <c r="C317" s="97" t="s">
        <v>22</v>
      </c>
      <c r="D317" s="89"/>
      <c r="E317" s="89"/>
      <c r="F317" s="89"/>
      <c r="G317" s="89"/>
      <c r="H317" s="89"/>
      <c r="I317" s="89"/>
      <c r="J317" s="90"/>
      <c r="K317" s="9">
        <f t="shared" si="33"/>
        <v>2271</v>
      </c>
      <c r="M317" s="44">
        <f t="shared" si="34"/>
        <v>1.9030619940670723</v>
      </c>
      <c r="O317" s="16">
        <f t="shared" si="32"/>
        <v>1.9030619940670723</v>
      </c>
      <c r="P317" s="34">
        <v>1193.3399999999999</v>
      </c>
      <c r="Q317" s="50">
        <v>2271</v>
      </c>
      <c r="R317" s="53">
        <v>0</v>
      </c>
    </row>
    <row r="318" spans="2:18" s="2" customFormat="1" ht="21.75" customHeight="1" thickBot="1">
      <c r="B318" s="13">
        <v>197</v>
      </c>
      <c r="C318" s="97" t="s">
        <v>23</v>
      </c>
      <c r="D318" s="89"/>
      <c r="E318" s="89"/>
      <c r="F318" s="89"/>
      <c r="G318" s="89"/>
      <c r="H318" s="89"/>
      <c r="I318" s="89"/>
      <c r="J318" s="90"/>
      <c r="K318" s="9">
        <f t="shared" si="33"/>
        <v>1192</v>
      </c>
      <c r="M318" s="44">
        <f t="shared" si="34"/>
        <v>0.99887710124524454</v>
      </c>
      <c r="O318" s="16">
        <f t="shared" si="32"/>
        <v>0.99887710124524454</v>
      </c>
      <c r="P318" s="34">
        <v>1193.3399999999999</v>
      </c>
      <c r="Q318" s="50">
        <v>1192</v>
      </c>
      <c r="R318" s="53">
        <v>0</v>
      </c>
    </row>
    <row r="319" spans="2:18" s="2" customFormat="1" ht="21.75" customHeight="1" thickBot="1">
      <c r="B319" s="11">
        <v>198</v>
      </c>
      <c r="C319" s="97" t="s">
        <v>24</v>
      </c>
      <c r="D319" s="89"/>
      <c r="E319" s="89"/>
      <c r="F319" s="89"/>
      <c r="G319" s="89"/>
      <c r="H319" s="89"/>
      <c r="I319" s="89"/>
      <c r="J319" s="90"/>
      <c r="K319" s="9">
        <f t="shared" si="33"/>
        <v>12050</v>
      </c>
      <c r="M319" s="44">
        <f t="shared" si="34"/>
        <v>10.097708951346641</v>
      </c>
      <c r="O319" s="16">
        <f t="shared" si="32"/>
        <v>10.097708951346641</v>
      </c>
      <c r="P319" s="34">
        <v>1193.3399999999999</v>
      </c>
      <c r="Q319" s="50">
        <v>12050</v>
      </c>
      <c r="R319" s="53">
        <v>0</v>
      </c>
    </row>
    <row r="320" spans="2:18" s="2" customFormat="1" ht="21.75" customHeight="1" thickBot="1">
      <c r="B320" s="13">
        <v>199</v>
      </c>
      <c r="C320" s="97" t="s">
        <v>25</v>
      </c>
      <c r="D320" s="89"/>
      <c r="E320" s="89"/>
      <c r="F320" s="89"/>
      <c r="G320" s="89"/>
      <c r="H320" s="89"/>
      <c r="I320" s="89"/>
      <c r="J320" s="90"/>
      <c r="K320" s="9">
        <f t="shared" si="33"/>
        <v>1192</v>
      </c>
      <c r="M320" s="44">
        <f t="shared" si="34"/>
        <v>0.99887710124524454</v>
      </c>
      <c r="O320" s="16">
        <f t="shared" si="32"/>
        <v>0.99887710124524454</v>
      </c>
      <c r="P320" s="34">
        <v>1193.3399999999999</v>
      </c>
      <c r="Q320" s="50">
        <v>1192</v>
      </c>
      <c r="R320" s="53">
        <v>0</v>
      </c>
    </row>
    <row r="321" spans="1:18" s="2" customFormat="1" ht="21.75" customHeight="1" thickBot="1">
      <c r="B321" s="11">
        <v>200</v>
      </c>
      <c r="C321" s="97" t="s">
        <v>28</v>
      </c>
      <c r="D321" s="89"/>
      <c r="E321" s="89"/>
      <c r="F321" s="89"/>
      <c r="G321" s="89"/>
      <c r="H321" s="89"/>
      <c r="I321" s="89"/>
      <c r="J321" s="90"/>
      <c r="K321" s="9">
        <f t="shared" si="33"/>
        <v>1664</v>
      </c>
      <c r="M321" s="44">
        <f t="shared" si="34"/>
        <v>1.3944056178457105</v>
      </c>
      <c r="O321" s="16">
        <f t="shared" si="32"/>
        <v>1.3944056178457105</v>
      </c>
      <c r="P321" s="34">
        <v>1193.3399999999999</v>
      </c>
      <c r="Q321" s="50">
        <v>1664</v>
      </c>
      <c r="R321" s="53">
        <v>0</v>
      </c>
    </row>
    <row r="322" spans="1:18" s="2" customFormat="1" ht="21.75" customHeight="1" thickBot="1">
      <c r="B322" s="13">
        <v>201</v>
      </c>
      <c r="C322" s="97" t="s">
        <v>29</v>
      </c>
      <c r="D322" s="89"/>
      <c r="E322" s="89"/>
      <c r="F322" s="89"/>
      <c r="G322" s="89"/>
      <c r="H322" s="89"/>
      <c r="I322" s="89"/>
      <c r="J322" s="90"/>
      <c r="K322" s="9">
        <f t="shared" si="33"/>
        <v>358</v>
      </c>
      <c r="M322" s="44">
        <f t="shared" si="34"/>
        <v>0.29999832403170934</v>
      </c>
      <c r="O322" s="16">
        <f t="shared" si="32"/>
        <v>0.29999832403170934</v>
      </c>
      <c r="P322" s="34">
        <v>1193.3399999999999</v>
      </c>
      <c r="Q322" s="50">
        <v>358</v>
      </c>
      <c r="R322" s="53">
        <v>0</v>
      </c>
    </row>
    <row r="323" spans="1:18" s="2" customFormat="1" ht="21.75" customHeight="1" thickBot="1">
      <c r="B323" s="11">
        <v>202</v>
      </c>
      <c r="C323" s="127" t="s">
        <v>126</v>
      </c>
      <c r="D323" s="128"/>
      <c r="E323" s="128"/>
      <c r="F323" s="128"/>
      <c r="G323" s="128"/>
      <c r="H323" s="128"/>
      <c r="I323" s="128"/>
      <c r="J323" s="129"/>
      <c r="K323" s="9">
        <f t="shared" si="33"/>
        <v>715</v>
      </c>
      <c r="M323" s="44">
        <f t="shared" si="34"/>
        <v>0.5991586639180787</v>
      </c>
      <c r="O323" s="16">
        <f t="shared" si="32"/>
        <v>0.5991586639180787</v>
      </c>
      <c r="P323" s="34">
        <v>1193.3399999999999</v>
      </c>
      <c r="Q323" s="50">
        <v>715</v>
      </c>
      <c r="R323" s="53">
        <v>0</v>
      </c>
    </row>
    <row r="324" spans="1:18" s="2" customFormat="1" ht="21.75" customHeight="1" thickBot="1">
      <c r="B324" s="13">
        <v>203</v>
      </c>
      <c r="C324" s="97" t="s">
        <v>32</v>
      </c>
      <c r="D324" s="89"/>
      <c r="E324" s="89"/>
      <c r="F324" s="89"/>
      <c r="G324" s="89"/>
      <c r="H324" s="89"/>
      <c r="I324" s="89"/>
      <c r="J324" s="90"/>
      <c r="K324" s="9">
        <f t="shared" si="33"/>
        <v>1192</v>
      </c>
      <c r="M324" s="44">
        <f t="shared" si="34"/>
        <v>0.99887710124524454</v>
      </c>
      <c r="O324" s="16">
        <f t="shared" si="32"/>
        <v>0.99887710124524454</v>
      </c>
      <c r="P324" s="34">
        <v>1193.3399999999999</v>
      </c>
      <c r="Q324" s="50">
        <v>1192</v>
      </c>
      <c r="R324" s="53">
        <v>0</v>
      </c>
    </row>
    <row r="325" spans="1:18" s="2" customFormat="1" ht="21.75" customHeight="1" thickBot="1">
      <c r="B325" s="11">
        <v>204</v>
      </c>
      <c r="C325" s="97" t="s">
        <v>34</v>
      </c>
      <c r="D325" s="89"/>
      <c r="E325" s="89"/>
      <c r="F325" s="89"/>
      <c r="G325" s="89"/>
      <c r="H325" s="89"/>
      <c r="I325" s="89"/>
      <c r="J325" s="90"/>
      <c r="K325" s="9">
        <f t="shared" si="33"/>
        <v>1550</v>
      </c>
      <c r="M325" s="44">
        <f t="shared" si="34"/>
        <v>1.2988754252769539</v>
      </c>
      <c r="O325" s="16">
        <f t="shared" si="32"/>
        <v>1.2988754252769539</v>
      </c>
      <c r="P325" s="34">
        <v>1193.3399999999999</v>
      </c>
      <c r="Q325" s="50">
        <v>1550</v>
      </c>
      <c r="R325" s="53">
        <v>0</v>
      </c>
    </row>
    <row r="326" spans="1:18" s="2" customFormat="1" ht="21.75" customHeight="1" thickBot="1">
      <c r="B326" s="13">
        <v>205</v>
      </c>
      <c r="C326" s="88" t="s">
        <v>35</v>
      </c>
      <c r="D326" s="89"/>
      <c r="E326" s="89"/>
      <c r="F326" s="89"/>
      <c r="G326" s="89"/>
      <c r="H326" s="89"/>
      <c r="I326" s="89"/>
      <c r="J326" s="90"/>
      <c r="K326" s="9">
        <f t="shared" si="33"/>
        <v>5366</v>
      </c>
      <c r="M326" s="44">
        <f t="shared" si="34"/>
        <v>4.4966229238942805</v>
      </c>
      <c r="O326" s="16">
        <f t="shared" si="32"/>
        <v>4.4966229238942805</v>
      </c>
      <c r="P326" s="34">
        <v>1193.3399999999999</v>
      </c>
      <c r="Q326" s="50">
        <v>5366</v>
      </c>
      <c r="R326" s="53">
        <v>0</v>
      </c>
    </row>
    <row r="327" spans="1:18" s="2" customFormat="1" ht="21.75" customHeight="1" thickBot="1">
      <c r="B327" s="11">
        <v>206</v>
      </c>
      <c r="C327" s="98" t="s">
        <v>37</v>
      </c>
      <c r="D327" s="99"/>
      <c r="E327" s="99"/>
      <c r="F327" s="99"/>
      <c r="G327" s="99"/>
      <c r="H327" s="99"/>
      <c r="I327" s="99"/>
      <c r="J327" s="100"/>
      <c r="K327" s="9">
        <f t="shared" si="33"/>
        <v>238</v>
      </c>
      <c r="M327" s="44">
        <f t="shared" si="34"/>
        <v>0.1994402265909129</v>
      </c>
      <c r="O327" s="16">
        <f t="shared" si="32"/>
        <v>0.1994402265909129</v>
      </c>
      <c r="P327" s="34">
        <v>1193.3399999999999</v>
      </c>
      <c r="Q327" s="50">
        <v>238</v>
      </c>
      <c r="R327" s="53">
        <v>0</v>
      </c>
    </row>
    <row r="328" spans="1:18" s="2" customFormat="1" ht="21.75" customHeight="1" thickBot="1">
      <c r="B328" s="25">
        <v>207</v>
      </c>
      <c r="C328" s="134" t="s">
        <v>219</v>
      </c>
      <c r="D328" s="135"/>
      <c r="E328" s="135"/>
      <c r="F328" s="135"/>
      <c r="G328" s="135"/>
      <c r="H328" s="135"/>
      <c r="I328" s="135"/>
      <c r="J328" s="136"/>
      <c r="K328" s="9">
        <f t="shared" si="33"/>
        <v>513</v>
      </c>
      <c r="M328" s="44">
        <f t="shared" si="34"/>
        <v>0.42988586655940475</v>
      </c>
      <c r="O328" s="16">
        <f t="shared" si="32"/>
        <v>0.42988586655940475</v>
      </c>
      <c r="P328" s="34">
        <v>1193.3399999999999</v>
      </c>
      <c r="Q328" s="50">
        <v>513</v>
      </c>
      <c r="R328" s="53">
        <v>0</v>
      </c>
    </row>
    <row r="329" spans="1:18" s="2" customFormat="1" ht="21" customHeight="1">
      <c r="B329" s="228"/>
      <c r="K329" s="7"/>
      <c r="M329" s="44"/>
      <c r="O329" s="16"/>
      <c r="P329" s="34"/>
      <c r="Q329" s="7"/>
      <c r="R329" s="10"/>
    </row>
    <row r="330" spans="1:18" s="57" customFormat="1">
      <c r="B330" s="79"/>
      <c r="C330" s="80"/>
      <c r="D330" s="80"/>
      <c r="I330" s="81"/>
      <c r="J330" s="81"/>
      <c r="K330" s="58"/>
      <c r="M330" s="59"/>
      <c r="O330" s="60"/>
      <c r="P330" s="61"/>
      <c r="Q330" s="58"/>
      <c r="R330" s="62"/>
    </row>
    <row r="331" spans="1:18" s="68" customFormat="1">
      <c r="A331" s="63"/>
      <c r="B331" s="229"/>
      <c r="C331" s="64"/>
      <c r="D331" s="64"/>
      <c r="E331" s="65"/>
      <c r="F331" s="65"/>
      <c r="G331" s="64"/>
      <c r="H331" s="64"/>
      <c r="I331" s="64"/>
      <c r="J331" s="64"/>
      <c r="K331" s="66"/>
      <c r="M331" s="67"/>
      <c r="O331" s="69"/>
      <c r="P331" s="70"/>
      <c r="Q331" s="66"/>
      <c r="R331" s="71"/>
    </row>
    <row r="332" spans="1:18" s="68" customFormat="1" ht="18.75" customHeight="1">
      <c r="A332" s="63"/>
      <c r="B332" s="82"/>
      <c r="C332" s="83"/>
      <c r="D332" s="83"/>
      <c r="E332" s="84"/>
      <c r="F332" s="65"/>
      <c r="G332" s="64"/>
      <c r="H332" s="64"/>
      <c r="I332" s="85"/>
      <c r="J332" s="86"/>
      <c r="K332" s="86"/>
      <c r="M332" s="67"/>
      <c r="O332" s="69"/>
      <c r="P332" s="70"/>
      <c r="Q332" s="66"/>
      <c r="R332" s="71"/>
    </row>
    <row r="333" spans="1:18" s="2" customFormat="1" ht="15" customHeight="1">
      <c r="B333" s="228"/>
      <c r="K333" s="7"/>
      <c r="M333" s="44"/>
      <c r="O333" s="16"/>
      <c r="P333" s="34"/>
      <c r="Q333" s="7"/>
      <c r="R333" s="10"/>
    </row>
    <row r="334" spans="1:18" ht="15" customHeight="1"/>
    <row r="335" spans="1:18" ht="15" customHeight="1"/>
    <row r="336" spans="1:18" s="2" customFormat="1" ht="17.25" customHeight="1">
      <c r="B336" s="222"/>
      <c r="K336" s="17"/>
      <c r="M336" s="44"/>
      <c r="O336" s="16"/>
      <c r="P336" s="34"/>
      <c r="Q336" s="17"/>
      <c r="R336" s="34"/>
    </row>
    <row r="337" spans="1:20" s="2" customFormat="1" ht="17.25" customHeight="1">
      <c r="B337" s="222"/>
      <c r="K337" s="17"/>
      <c r="M337" s="44"/>
      <c r="O337" s="16"/>
      <c r="P337" s="34"/>
      <c r="Q337" s="17"/>
      <c r="R337" s="34"/>
    </row>
    <row r="338" spans="1:20" s="2" customFormat="1" ht="17.25" customHeight="1">
      <c r="B338" s="222"/>
      <c r="K338" s="17"/>
      <c r="M338" s="44"/>
      <c r="O338" s="16"/>
      <c r="P338" s="34"/>
      <c r="Q338" s="17"/>
      <c r="R338" s="34"/>
    </row>
    <row r="339" spans="1:20" s="2" customFormat="1" ht="14.25" customHeight="1">
      <c r="B339" s="87" t="s">
        <v>327</v>
      </c>
      <c r="C339" s="87"/>
      <c r="D339" s="87"/>
      <c r="E339" s="87"/>
      <c r="F339" s="87"/>
      <c r="G339" s="87"/>
      <c r="H339" s="87"/>
      <c r="I339" s="87"/>
      <c r="J339" s="87"/>
      <c r="K339" s="87"/>
      <c r="M339" s="44"/>
      <c r="O339" s="16"/>
      <c r="P339" s="34"/>
      <c r="Q339" s="33"/>
      <c r="R339" s="34"/>
    </row>
    <row r="340" spans="1:20" s="2" customFormat="1">
      <c r="B340" s="222"/>
      <c r="K340" s="17"/>
      <c r="M340" s="44"/>
      <c r="O340" s="16"/>
      <c r="P340" s="34"/>
      <c r="Q340" s="17"/>
      <c r="R340" s="34"/>
    </row>
    <row r="341" spans="1:20" s="2" customFormat="1" ht="15">
      <c r="B341" s="94" t="s">
        <v>262</v>
      </c>
      <c r="C341" s="94"/>
      <c r="D341" s="94"/>
      <c r="E341" s="94"/>
      <c r="F341" s="94"/>
      <c r="G341" s="94"/>
      <c r="H341" s="94"/>
      <c r="I341" s="94"/>
      <c r="J341" s="94"/>
      <c r="K341" s="94"/>
      <c r="M341" s="44"/>
      <c r="O341" s="16"/>
      <c r="P341" s="34"/>
      <c r="Q341" s="17"/>
      <c r="R341" s="34"/>
    </row>
    <row r="342" spans="1:20" s="2" customFormat="1" ht="15.75" thickBot="1">
      <c r="B342" s="95" t="s">
        <v>332</v>
      </c>
      <c r="C342" s="96"/>
      <c r="D342" s="96"/>
      <c r="E342" s="96"/>
      <c r="F342" s="96"/>
      <c r="G342" s="96"/>
      <c r="H342" s="96"/>
      <c r="I342" s="96"/>
      <c r="J342" s="96"/>
      <c r="K342" s="96"/>
      <c r="M342" s="44"/>
      <c r="O342" s="16"/>
      <c r="P342" s="34"/>
      <c r="Q342" s="17"/>
      <c r="R342" s="34"/>
    </row>
    <row r="343" spans="1:20" s="2" customFormat="1">
      <c r="A343" s="2">
        <v>9</v>
      </c>
      <c r="B343" s="223" t="s">
        <v>100</v>
      </c>
      <c r="C343" s="104" t="s">
        <v>101</v>
      </c>
      <c r="D343" s="105"/>
      <c r="E343" s="105"/>
      <c r="F343" s="105"/>
      <c r="G343" s="105"/>
      <c r="H343" s="105"/>
      <c r="I343" s="105"/>
      <c r="J343" s="106"/>
      <c r="K343" s="110" t="s">
        <v>102</v>
      </c>
      <c r="M343" s="44"/>
      <c r="O343" s="16"/>
      <c r="P343" s="34"/>
      <c r="Q343" s="110" t="s">
        <v>102</v>
      </c>
      <c r="R343" s="10"/>
    </row>
    <row r="344" spans="1:20" s="2" customFormat="1" ht="13.5" thickBot="1">
      <c r="B344" s="224"/>
      <c r="C344" s="107"/>
      <c r="D344" s="108"/>
      <c r="E344" s="108"/>
      <c r="F344" s="108"/>
      <c r="G344" s="108"/>
      <c r="H344" s="108"/>
      <c r="I344" s="108"/>
      <c r="J344" s="109"/>
      <c r="K344" s="111"/>
      <c r="M344" s="44"/>
      <c r="O344" s="16"/>
      <c r="P344" s="34"/>
      <c r="Q344" s="111"/>
      <c r="R344" s="10"/>
    </row>
    <row r="345" spans="1:20" s="3" customFormat="1" ht="19.5" thickBot="1">
      <c r="B345" s="226"/>
      <c r="C345" s="101" t="s">
        <v>127</v>
      </c>
      <c r="D345" s="102"/>
      <c r="E345" s="102"/>
      <c r="F345" s="102"/>
      <c r="G345" s="102"/>
      <c r="H345" s="102"/>
      <c r="I345" s="102"/>
      <c r="J345" s="103"/>
      <c r="K345" s="6"/>
      <c r="M345" s="45"/>
      <c r="O345" s="28"/>
      <c r="P345" s="30"/>
      <c r="Q345" s="18"/>
      <c r="R345" s="21"/>
    </row>
    <row r="346" spans="1:20" s="2" customFormat="1" ht="24" customHeight="1" thickBot="1">
      <c r="B346" s="12">
        <v>208</v>
      </c>
      <c r="C346" s="144" t="s">
        <v>125</v>
      </c>
      <c r="D346" s="92"/>
      <c r="E346" s="92"/>
      <c r="F346" s="92"/>
      <c r="G346" s="92"/>
      <c r="H346" s="92"/>
      <c r="I346" s="92"/>
      <c r="J346" s="93"/>
      <c r="K346" s="8">
        <f>1193.34</f>
        <v>1193.3399999999999</v>
      </c>
      <c r="M346" s="44"/>
      <c r="O346" s="16"/>
      <c r="P346" s="34"/>
      <c r="Q346" s="19">
        <f>1193.34</f>
        <v>1193.3399999999999</v>
      </c>
      <c r="R346" s="10"/>
    </row>
    <row r="347" spans="1:20" s="2" customFormat="1" ht="24" customHeight="1" thickBot="1">
      <c r="B347" s="11">
        <v>209</v>
      </c>
      <c r="C347" s="97" t="s">
        <v>47</v>
      </c>
      <c r="D347" s="89"/>
      <c r="E347" s="89"/>
      <c r="F347" s="89"/>
      <c r="G347" s="89"/>
      <c r="H347" s="89"/>
      <c r="I347" s="89"/>
      <c r="J347" s="90"/>
      <c r="K347" s="9">
        <f>(Q347)-Q347*R347</f>
        <v>630</v>
      </c>
      <c r="M347" s="44">
        <f>K347/P347</f>
        <v>0.52793001156418129</v>
      </c>
      <c r="O347" s="16">
        <f t="shared" ref="O347:O366" si="35">Q347/P347</f>
        <v>0.58658890173797917</v>
      </c>
      <c r="P347" s="34">
        <v>1193.3399999999999</v>
      </c>
      <c r="Q347" s="50">
        <v>700</v>
      </c>
      <c r="R347" s="54">
        <v>0.1</v>
      </c>
      <c r="T347" s="2">
        <v>9</v>
      </c>
    </row>
    <row r="348" spans="1:20" s="2" customFormat="1" ht="24" customHeight="1" thickBot="1">
      <c r="B348" s="11">
        <v>210</v>
      </c>
      <c r="C348" s="88" t="s">
        <v>274</v>
      </c>
      <c r="D348" s="89"/>
      <c r="E348" s="89"/>
      <c r="F348" s="89"/>
      <c r="G348" s="89"/>
      <c r="H348" s="89"/>
      <c r="I348" s="89"/>
      <c r="J348" s="90"/>
      <c r="K348" s="9">
        <f t="shared" ref="K348:K366" si="36">(Q348)-Q348*R348</f>
        <v>4725</v>
      </c>
      <c r="M348" s="44">
        <f t="shared" ref="M348:M366" si="37">K348/P348</f>
        <v>3.9594750867313593</v>
      </c>
      <c r="O348" s="16">
        <f t="shared" si="35"/>
        <v>4.3994167630348437</v>
      </c>
      <c r="P348" s="34">
        <v>1193.3399999999999</v>
      </c>
      <c r="Q348" s="50">
        <v>5250</v>
      </c>
      <c r="R348" s="54">
        <v>0.1</v>
      </c>
    </row>
    <row r="349" spans="1:20" s="2" customFormat="1" ht="24" customHeight="1" thickBot="1">
      <c r="B349" s="11">
        <v>211</v>
      </c>
      <c r="C349" s="88" t="s">
        <v>275</v>
      </c>
      <c r="D349" s="89"/>
      <c r="E349" s="89"/>
      <c r="F349" s="89"/>
      <c r="G349" s="89"/>
      <c r="H349" s="89"/>
      <c r="I349" s="89"/>
      <c r="J349" s="90"/>
      <c r="K349" s="9">
        <f t="shared" si="36"/>
        <v>5670</v>
      </c>
      <c r="M349" s="44">
        <f t="shared" si="37"/>
        <v>4.7513701040776315</v>
      </c>
      <c r="O349" s="16">
        <f t="shared" si="35"/>
        <v>5.2793001156418127</v>
      </c>
      <c r="P349" s="34">
        <v>1193.3399999999999</v>
      </c>
      <c r="Q349" s="50">
        <v>6300</v>
      </c>
      <c r="R349" s="54">
        <v>0.1</v>
      </c>
    </row>
    <row r="350" spans="1:20" s="2" customFormat="1" ht="24" customHeight="1" thickBot="1">
      <c r="B350" s="11">
        <v>212</v>
      </c>
      <c r="C350" s="97" t="s">
        <v>159</v>
      </c>
      <c r="D350" s="89"/>
      <c r="E350" s="89"/>
      <c r="F350" s="89"/>
      <c r="G350" s="89"/>
      <c r="H350" s="89"/>
      <c r="I350" s="89"/>
      <c r="J350" s="90"/>
      <c r="K350" s="9">
        <f t="shared" si="36"/>
        <v>2203</v>
      </c>
      <c r="M350" s="44">
        <f t="shared" si="37"/>
        <v>1.8460790721839544</v>
      </c>
      <c r="O350" s="16">
        <f t="shared" si="35"/>
        <v>1.8460790721839544</v>
      </c>
      <c r="P350" s="34">
        <v>1193.3399999999999</v>
      </c>
      <c r="Q350" s="50">
        <v>2203</v>
      </c>
      <c r="R350" s="53">
        <v>0</v>
      </c>
    </row>
    <row r="351" spans="1:20" s="2" customFormat="1" ht="24" customHeight="1" thickBot="1">
      <c r="B351" s="11">
        <v>213</v>
      </c>
      <c r="C351" s="97" t="s">
        <v>41</v>
      </c>
      <c r="D351" s="89"/>
      <c r="E351" s="89"/>
      <c r="F351" s="89"/>
      <c r="G351" s="89"/>
      <c r="H351" s="89"/>
      <c r="I351" s="89"/>
      <c r="J351" s="90"/>
      <c r="K351" s="9">
        <f t="shared" si="36"/>
        <v>534</v>
      </c>
      <c r="M351" s="44">
        <f t="shared" si="37"/>
        <v>0.44748353361154408</v>
      </c>
      <c r="O351" s="16">
        <f t="shared" si="35"/>
        <v>0.44748353361154408</v>
      </c>
      <c r="P351" s="34">
        <v>1193.3399999999999</v>
      </c>
      <c r="Q351" s="50">
        <v>534</v>
      </c>
      <c r="R351" s="53">
        <v>0</v>
      </c>
    </row>
    <row r="352" spans="1:20" s="2" customFormat="1" ht="24" customHeight="1" thickBot="1">
      <c r="B352" s="11">
        <v>214</v>
      </c>
      <c r="C352" s="97" t="s">
        <v>42</v>
      </c>
      <c r="D352" s="89"/>
      <c r="E352" s="89"/>
      <c r="F352" s="89"/>
      <c r="G352" s="89"/>
      <c r="H352" s="89"/>
      <c r="I352" s="89"/>
      <c r="J352" s="90"/>
      <c r="K352" s="9">
        <f t="shared" si="36"/>
        <v>1431</v>
      </c>
      <c r="M352" s="44">
        <f t="shared" si="37"/>
        <v>1.1991553119814975</v>
      </c>
      <c r="O352" s="16">
        <f t="shared" si="35"/>
        <v>1.1991553119814975</v>
      </c>
      <c r="P352" s="34">
        <v>1193.3399999999999</v>
      </c>
      <c r="Q352" s="50">
        <v>1431</v>
      </c>
      <c r="R352" s="53">
        <v>0</v>
      </c>
    </row>
    <row r="353" spans="2:18" s="2" customFormat="1" ht="24" customHeight="1" thickBot="1">
      <c r="B353" s="11">
        <v>215</v>
      </c>
      <c r="C353" s="97" t="s">
        <v>43</v>
      </c>
      <c r="D353" s="89"/>
      <c r="E353" s="89"/>
      <c r="F353" s="89"/>
      <c r="G353" s="89"/>
      <c r="H353" s="89"/>
      <c r="I353" s="89"/>
      <c r="J353" s="90"/>
      <c r="K353" s="9">
        <f t="shared" si="36"/>
        <v>2385</v>
      </c>
      <c r="M353" s="44">
        <f t="shared" si="37"/>
        <v>1.9985921866358289</v>
      </c>
      <c r="O353" s="16">
        <f t="shared" si="35"/>
        <v>1.9985921866358289</v>
      </c>
      <c r="P353" s="34">
        <v>1193.3399999999999</v>
      </c>
      <c r="Q353" s="50">
        <v>2385</v>
      </c>
      <c r="R353" s="53">
        <v>0</v>
      </c>
    </row>
    <row r="354" spans="2:18" s="2" customFormat="1" ht="24" customHeight="1" thickBot="1">
      <c r="B354" s="11">
        <v>216</v>
      </c>
      <c r="C354" s="97" t="s">
        <v>44</v>
      </c>
      <c r="D354" s="89"/>
      <c r="E354" s="89"/>
      <c r="F354" s="89"/>
      <c r="G354" s="89"/>
      <c r="H354" s="89"/>
      <c r="I354" s="89"/>
      <c r="J354" s="90"/>
      <c r="K354" s="9">
        <f t="shared" si="36"/>
        <v>633</v>
      </c>
      <c r="M354" s="44">
        <f t="shared" si="37"/>
        <v>0.53044396400020111</v>
      </c>
      <c r="O354" s="16">
        <f t="shared" si="35"/>
        <v>0.53044396400020111</v>
      </c>
      <c r="P354" s="34">
        <v>1193.3399999999999</v>
      </c>
      <c r="Q354" s="50">
        <v>633</v>
      </c>
      <c r="R354" s="53">
        <v>0</v>
      </c>
    </row>
    <row r="355" spans="2:18" s="2" customFormat="1" ht="24" customHeight="1" thickBot="1">
      <c r="B355" s="11">
        <v>217</v>
      </c>
      <c r="C355" s="97" t="s">
        <v>45</v>
      </c>
      <c r="D355" s="89"/>
      <c r="E355" s="89"/>
      <c r="F355" s="89"/>
      <c r="G355" s="89"/>
      <c r="H355" s="89"/>
      <c r="I355" s="89"/>
      <c r="J355" s="90"/>
      <c r="K355" s="9">
        <f t="shared" si="36"/>
        <v>1079</v>
      </c>
      <c r="M355" s="44">
        <f t="shared" si="37"/>
        <v>0.9041848928218279</v>
      </c>
      <c r="O355" s="16">
        <f t="shared" si="35"/>
        <v>0.9041848928218279</v>
      </c>
      <c r="P355" s="34">
        <v>1193.3399999999999</v>
      </c>
      <c r="Q355" s="50">
        <v>1079</v>
      </c>
      <c r="R355" s="53">
        <v>0</v>
      </c>
    </row>
    <row r="356" spans="2:18" s="2" customFormat="1" ht="24" customHeight="1" thickBot="1">
      <c r="B356" s="11">
        <v>218</v>
      </c>
      <c r="C356" s="97" t="s">
        <v>46</v>
      </c>
      <c r="D356" s="89"/>
      <c r="E356" s="89"/>
      <c r="F356" s="89"/>
      <c r="G356" s="89"/>
      <c r="H356" s="89"/>
      <c r="I356" s="89"/>
      <c r="J356" s="90"/>
      <c r="K356" s="9">
        <f t="shared" si="36"/>
        <v>5008</v>
      </c>
      <c r="M356" s="44">
        <f t="shared" si="37"/>
        <v>4.1966245998625711</v>
      </c>
      <c r="O356" s="16">
        <f t="shared" si="35"/>
        <v>4.1966245998625711</v>
      </c>
      <c r="P356" s="34">
        <v>1193.3399999999999</v>
      </c>
      <c r="Q356" s="50">
        <v>5008</v>
      </c>
      <c r="R356" s="53">
        <v>0</v>
      </c>
    </row>
    <row r="357" spans="2:18" s="2" customFormat="1" ht="24" customHeight="1" thickBot="1">
      <c r="B357" s="11">
        <v>219</v>
      </c>
      <c r="C357" s="97" t="s">
        <v>48</v>
      </c>
      <c r="D357" s="89"/>
      <c r="E357" s="89"/>
      <c r="F357" s="89"/>
      <c r="G357" s="89"/>
      <c r="H357" s="89"/>
      <c r="I357" s="89"/>
      <c r="J357" s="90"/>
      <c r="K357" s="9">
        <f t="shared" si="36"/>
        <v>2146</v>
      </c>
      <c r="M357" s="44">
        <f t="shared" si="37"/>
        <v>1.7983139758995761</v>
      </c>
      <c r="O357" s="16">
        <f t="shared" si="35"/>
        <v>1.7983139758995761</v>
      </c>
      <c r="P357" s="34">
        <v>1193.3399999999999</v>
      </c>
      <c r="Q357" s="50">
        <v>2146</v>
      </c>
      <c r="R357" s="53">
        <v>0</v>
      </c>
    </row>
    <row r="358" spans="2:18" s="2" customFormat="1" ht="24" customHeight="1" thickBot="1">
      <c r="B358" s="11">
        <v>220</v>
      </c>
      <c r="C358" s="97" t="s">
        <v>49</v>
      </c>
      <c r="D358" s="89"/>
      <c r="E358" s="89"/>
      <c r="F358" s="89"/>
      <c r="G358" s="89"/>
      <c r="H358" s="89"/>
      <c r="I358" s="89"/>
      <c r="J358" s="90"/>
      <c r="K358" s="9">
        <f t="shared" si="36"/>
        <v>1431</v>
      </c>
      <c r="M358" s="44">
        <f t="shared" si="37"/>
        <v>1.1991553119814975</v>
      </c>
      <c r="O358" s="16">
        <f t="shared" si="35"/>
        <v>1.1991553119814975</v>
      </c>
      <c r="P358" s="34">
        <v>1193.3399999999999</v>
      </c>
      <c r="Q358" s="50">
        <v>1431</v>
      </c>
      <c r="R358" s="53">
        <v>0</v>
      </c>
    </row>
    <row r="359" spans="2:18" s="2" customFormat="1" ht="24" customHeight="1" thickBot="1">
      <c r="B359" s="11">
        <v>221</v>
      </c>
      <c r="C359" s="97" t="s">
        <v>50</v>
      </c>
      <c r="D359" s="89"/>
      <c r="E359" s="89"/>
      <c r="F359" s="89"/>
      <c r="G359" s="89"/>
      <c r="H359" s="89"/>
      <c r="I359" s="89"/>
      <c r="J359" s="90"/>
      <c r="K359" s="9">
        <f t="shared" si="36"/>
        <v>2146</v>
      </c>
      <c r="M359" s="44">
        <f t="shared" si="37"/>
        <v>1.7983139758995761</v>
      </c>
      <c r="O359" s="16">
        <f t="shared" si="35"/>
        <v>1.7983139758995761</v>
      </c>
      <c r="P359" s="34">
        <v>1193.3399999999999</v>
      </c>
      <c r="Q359" s="50">
        <v>2146</v>
      </c>
      <c r="R359" s="53">
        <v>0</v>
      </c>
    </row>
    <row r="360" spans="2:18" s="2" customFormat="1" ht="24" customHeight="1" thickBot="1">
      <c r="B360" s="11">
        <v>222</v>
      </c>
      <c r="C360" s="97" t="s">
        <v>51</v>
      </c>
      <c r="D360" s="89"/>
      <c r="E360" s="89"/>
      <c r="F360" s="89"/>
      <c r="G360" s="89"/>
      <c r="H360" s="89"/>
      <c r="I360" s="89"/>
      <c r="J360" s="90"/>
      <c r="K360" s="9">
        <f t="shared" si="36"/>
        <v>835</v>
      </c>
      <c r="M360" s="44">
        <f t="shared" si="37"/>
        <v>0.69971676135887517</v>
      </c>
      <c r="O360" s="16">
        <f t="shared" si="35"/>
        <v>0.69971676135887517</v>
      </c>
      <c r="P360" s="34">
        <v>1193.3399999999999</v>
      </c>
      <c r="Q360" s="50">
        <v>835</v>
      </c>
      <c r="R360" s="53">
        <v>0</v>
      </c>
    </row>
    <row r="361" spans="2:18" s="2" customFormat="1" ht="24" customHeight="1" thickBot="1">
      <c r="B361" s="11">
        <v>223</v>
      </c>
      <c r="C361" s="97" t="s">
        <v>52</v>
      </c>
      <c r="D361" s="89"/>
      <c r="E361" s="89"/>
      <c r="F361" s="89"/>
      <c r="G361" s="89"/>
      <c r="H361" s="89"/>
      <c r="I361" s="89"/>
      <c r="J361" s="90"/>
      <c r="K361" s="9">
        <f t="shared" si="36"/>
        <v>2623</v>
      </c>
      <c r="M361" s="44">
        <f t="shared" si="37"/>
        <v>2.1980324132267417</v>
      </c>
      <c r="O361" s="16">
        <f t="shared" si="35"/>
        <v>2.1980324132267417</v>
      </c>
      <c r="P361" s="34">
        <v>1193.3399999999999</v>
      </c>
      <c r="Q361" s="50">
        <v>2623</v>
      </c>
      <c r="R361" s="53">
        <v>0</v>
      </c>
    </row>
    <row r="362" spans="2:18" s="2" customFormat="1" ht="24" customHeight="1" thickBot="1">
      <c r="B362" s="11">
        <v>224</v>
      </c>
      <c r="C362" s="98" t="s">
        <v>53</v>
      </c>
      <c r="D362" s="99"/>
      <c r="E362" s="99"/>
      <c r="F362" s="99"/>
      <c r="G362" s="99"/>
      <c r="H362" s="99"/>
      <c r="I362" s="99"/>
      <c r="J362" s="100"/>
      <c r="K362" s="9">
        <f t="shared" si="36"/>
        <v>2981</v>
      </c>
      <c r="M362" s="44">
        <f t="shared" si="37"/>
        <v>2.4980307372584512</v>
      </c>
      <c r="O362" s="16">
        <f t="shared" si="35"/>
        <v>2.4980307372584512</v>
      </c>
      <c r="P362" s="34">
        <v>1193.3399999999999</v>
      </c>
      <c r="Q362" s="50">
        <v>2981</v>
      </c>
      <c r="R362" s="53">
        <v>0</v>
      </c>
    </row>
    <row r="363" spans="2:18" s="2" customFormat="1" ht="24" customHeight="1" thickBot="1">
      <c r="B363" s="11">
        <v>225</v>
      </c>
      <c r="C363" s="88" t="s">
        <v>199</v>
      </c>
      <c r="D363" s="89"/>
      <c r="E363" s="89"/>
      <c r="F363" s="89"/>
      <c r="G363" s="89"/>
      <c r="H363" s="89"/>
      <c r="I363" s="89"/>
      <c r="J363" s="90"/>
      <c r="K363" s="9">
        <f t="shared" si="36"/>
        <v>1289</v>
      </c>
      <c r="M363" s="44">
        <f t="shared" si="37"/>
        <v>1.0801615633432216</v>
      </c>
      <c r="O363" s="16">
        <f t="shared" si="35"/>
        <v>1.0801615633432216</v>
      </c>
      <c r="P363" s="34">
        <v>1193.3399999999999</v>
      </c>
      <c r="Q363" s="50">
        <v>1289</v>
      </c>
      <c r="R363" s="53">
        <v>0</v>
      </c>
    </row>
    <row r="364" spans="2:18" s="2" customFormat="1" ht="24" customHeight="1" thickBot="1">
      <c r="B364" s="11">
        <v>226</v>
      </c>
      <c r="C364" s="88" t="s">
        <v>197</v>
      </c>
      <c r="D364" s="89"/>
      <c r="E364" s="89"/>
      <c r="F364" s="89"/>
      <c r="G364" s="89"/>
      <c r="H364" s="89"/>
      <c r="I364" s="89"/>
      <c r="J364" s="90"/>
      <c r="K364" s="9">
        <f t="shared" si="36"/>
        <v>2625</v>
      </c>
      <c r="M364" s="44">
        <f t="shared" si="37"/>
        <v>2.1997083815174219</v>
      </c>
      <c r="O364" s="16">
        <f t="shared" si="35"/>
        <v>2.1997083815174219</v>
      </c>
      <c r="P364" s="34">
        <v>1193.3399999999999</v>
      </c>
      <c r="Q364" s="50">
        <v>2625</v>
      </c>
      <c r="R364" s="53">
        <v>0</v>
      </c>
    </row>
    <row r="365" spans="2:18" s="2" customFormat="1" ht="24" customHeight="1" thickBot="1">
      <c r="B365" s="11">
        <v>227</v>
      </c>
      <c r="C365" s="88" t="s">
        <v>198</v>
      </c>
      <c r="D365" s="89"/>
      <c r="E365" s="89"/>
      <c r="F365" s="89"/>
      <c r="G365" s="89"/>
      <c r="H365" s="89"/>
      <c r="I365" s="89"/>
      <c r="J365" s="90"/>
      <c r="K365" s="9">
        <f t="shared" si="36"/>
        <v>2625</v>
      </c>
      <c r="M365" s="44">
        <f t="shared" si="37"/>
        <v>2.1997083815174219</v>
      </c>
      <c r="O365" s="16">
        <f t="shared" si="35"/>
        <v>2.1997083815174219</v>
      </c>
      <c r="P365" s="34">
        <v>1193.3399999999999</v>
      </c>
      <c r="Q365" s="50">
        <v>2625</v>
      </c>
      <c r="R365" s="53">
        <v>0</v>
      </c>
    </row>
    <row r="366" spans="2:18" s="2" customFormat="1" ht="24" customHeight="1" thickBot="1">
      <c r="B366" s="11">
        <v>228</v>
      </c>
      <c r="C366" s="134" t="s">
        <v>200</v>
      </c>
      <c r="D366" s="135"/>
      <c r="E366" s="135"/>
      <c r="F366" s="135"/>
      <c r="G366" s="135"/>
      <c r="H366" s="135"/>
      <c r="I366" s="135"/>
      <c r="J366" s="136"/>
      <c r="K366" s="9">
        <f t="shared" si="36"/>
        <v>1134</v>
      </c>
      <c r="M366" s="44">
        <f t="shared" si="37"/>
        <v>0.95027402081552625</v>
      </c>
      <c r="O366" s="16">
        <f t="shared" si="35"/>
        <v>0.95027402081552625</v>
      </c>
      <c r="P366" s="34">
        <v>1193.3399999999999</v>
      </c>
      <c r="Q366" s="50">
        <v>1134</v>
      </c>
      <c r="R366" s="53">
        <v>0</v>
      </c>
    </row>
    <row r="367" spans="2:18" ht="21.75" customHeight="1"/>
    <row r="368" spans="2:18" s="57" customFormat="1">
      <c r="B368" s="79"/>
      <c r="C368" s="80"/>
      <c r="D368" s="80"/>
      <c r="I368" s="81"/>
      <c r="J368" s="81"/>
      <c r="K368" s="58"/>
      <c r="M368" s="59"/>
      <c r="O368" s="60"/>
      <c r="P368" s="61"/>
      <c r="Q368" s="58"/>
      <c r="R368" s="62"/>
    </row>
    <row r="369" spans="1:18" s="68" customFormat="1">
      <c r="A369" s="63"/>
      <c r="B369" s="229"/>
      <c r="C369" s="64"/>
      <c r="D369" s="64"/>
      <c r="E369" s="65"/>
      <c r="F369" s="65"/>
      <c r="G369" s="64"/>
      <c r="H369" s="64"/>
      <c r="I369" s="64"/>
      <c r="J369" s="64"/>
      <c r="K369" s="66"/>
      <c r="M369" s="67"/>
      <c r="O369" s="69"/>
      <c r="P369" s="70"/>
      <c r="Q369" s="66"/>
      <c r="R369" s="71"/>
    </row>
    <row r="370" spans="1:18" s="68" customFormat="1" ht="18.75" customHeight="1">
      <c r="A370" s="63"/>
      <c r="B370" s="82"/>
      <c r="C370" s="83"/>
      <c r="D370" s="83"/>
      <c r="E370" s="84"/>
      <c r="F370" s="65"/>
      <c r="G370" s="64"/>
      <c r="H370" s="64"/>
      <c r="I370" s="85"/>
      <c r="J370" s="86"/>
      <c r="K370" s="86"/>
      <c r="M370" s="67"/>
      <c r="O370" s="69"/>
      <c r="P370" s="70"/>
      <c r="Q370" s="66"/>
      <c r="R370" s="71"/>
    </row>
    <row r="371" spans="1:18" ht="21.75" customHeight="1"/>
    <row r="372" spans="1:18" s="2" customFormat="1" ht="17.25" customHeight="1">
      <c r="B372" s="222"/>
      <c r="K372" s="17"/>
      <c r="M372" s="44"/>
      <c r="O372" s="16"/>
      <c r="P372" s="34"/>
      <c r="Q372" s="17"/>
      <c r="R372" s="34"/>
    </row>
    <row r="373" spans="1:18" s="2" customFormat="1" ht="17.25" customHeight="1">
      <c r="B373" s="222"/>
      <c r="K373" s="17"/>
      <c r="M373" s="44"/>
      <c r="O373" s="16"/>
      <c r="P373" s="34"/>
      <c r="Q373" s="17"/>
      <c r="R373" s="34"/>
    </row>
    <row r="374" spans="1:18" s="2" customFormat="1" ht="17.25" customHeight="1">
      <c r="B374" s="222"/>
      <c r="K374" s="17"/>
      <c r="M374" s="44"/>
      <c r="O374" s="16"/>
      <c r="P374" s="34"/>
      <c r="Q374" s="17"/>
      <c r="R374" s="34"/>
    </row>
    <row r="375" spans="1:18" s="2" customFormat="1" ht="17.25" customHeight="1">
      <c r="B375" s="222"/>
      <c r="K375" s="17"/>
      <c r="M375" s="44"/>
      <c r="O375" s="16"/>
      <c r="P375" s="34"/>
      <c r="Q375" s="17"/>
      <c r="R375" s="34"/>
    </row>
    <row r="376" spans="1:18" s="2" customFormat="1" ht="14.25" customHeight="1"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M376" s="44"/>
      <c r="O376" s="16"/>
      <c r="P376" s="34"/>
      <c r="Q376" s="33"/>
      <c r="R376" s="34"/>
    </row>
    <row r="377" spans="1:18" s="2" customFormat="1" ht="14.25" customHeight="1">
      <c r="B377" s="87" t="s">
        <v>327</v>
      </c>
      <c r="C377" s="87"/>
      <c r="D377" s="87"/>
      <c r="E377" s="87"/>
      <c r="F377" s="87"/>
      <c r="G377" s="87"/>
      <c r="H377" s="87"/>
      <c r="I377" s="87"/>
      <c r="J377" s="87"/>
      <c r="K377" s="87"/>
      <c r="M377" s="44"/>
      <c r="O377" s="16"/>
      <c r="P377" s="34"/>
      <c r="Q377" s="33"/>
      <c r="R377" s="34"/>
    </row>
    <row r="378" spans="1:18" s="2" customFormat="1">
      <c r="B378" s="222"/>
      <c r="K378" s="17"/>
      <c r="M378" s="44"/>
      <c r="O378" s="16"/>
      <c r="P378" s="34"/>
      <c r="Q378" s="17"/>
      <c r="R378" s="34"/>
    </row>
    <row r="379" spans="1:18" s="2" customFormat="1" ht="15">
      <c r="B379" s="94" t="s">
        <v>262</v>
      </c>
      <c r="C379" s="94"/>
      <c r="D379" s="94"/>
      <c r="E379" s="94"/>
      <c r="F379" s="94"/>
      <c r="G379" s="94"/>
      <c r="H379" s="94"/>
      <c r="I379" s="94"/>
      <c r="J379" s="94"/>
      <c r="K379" s="94"/>
      <c r="M379" s="44"/>
      <c r="O379" s="16"/>
      <c r="P379" s="34"/>
      <c r="Q379" s="17"/>
      <c r="R379" s="34"/>
    </row>
    <row r="380" spans="1:18" s="2" customFormat="1" ht="15.75" thickBot="1">
      <c r="B380" s="95" t="s">
        <v>332</v>
      </c>
      <c r="C380" s="96"/>
      <c r="D380" s="96"/>
      <c r="E380" s="96"/>
      <c r="F380" s="96"/>
      <c r="G380" s="96"/>
      <c r="H380" s="96"/>
      <c r="I380" s="96"/>
      <c r="J380" s="96"/>
      <c r="K380" s="96"/>
      <c r="M380" s="44"/>
      <c r="O380" s="16"/>
      <c r="P380" s="34"/>
      <c r="Q380" s="17"/>
      <c r="R380" s="34"/>
    </row>
    <row r="381" spans="1:18" s="2" customFormat="1">
      <c r="A381" s="2">
        <v>10</v>
      </c>
      <c r="B381" s="223" t="s">
        <v>100</v>
      </c>
      <c r="C381" s="104" t="s">
        <v>101</v>
      </c>
      <c r="D381" s="105"/>
      <c r="E381" s="105"/>
      <c r="F381" s="105"/>
      <c r="G381" s="105"/>
      <c r="H381" s="105"/>
      <c r="I381" s="105"/>
      <c r="J381" s="106"/>
      <c r="K381" s="110" t="s">
        <v>102</v>
      </c>
      <c r="M381" s="44"/>
      <c r="O381" s="16"/>
      <c r="P381" s="34"/>
      <c r="Q381" s="110" t="s">
        <v>102</v>
      </c>
      <c r="R381" s="10"/>
    </row>
    <row r="382" spans="1:18" s="2" customFormat="1" ht="13.5" thickBot="1">
      <c r="B382" s="224"/>
      <c r="C382" s="107"/>
      <c r="D382" s="108"/>
      <c r="E382" s="108"/>
      <c r="F382" s="108"/>
      <c r="G382" s="108"/>
      <c r="H382" s="108"/>
      <c r="I382" s="108"/>
      <c r="J382" s="109"/>
      <c r="K382" s="111"/>
      <c r="M382" s="44"/>
      <c r="O382" s="16"/>
      <c r="P382" s="34"/>
      <c r="Q382" s="111"/>
      <c r="R382" s="10"/>
    </row>
    <row r="383" spans="1:18" s="3" customFormat="1" ht="19.5" thickBot="1">
      <c r="B383" s="226"/>
      <c r="C383" s="101" t="s">
        <v>78</v>
      </c>
      <c r="D383" s="102"/>
      <c r="E383" s="102"/>
      <c r="F383" s="102"/>
      <c r="G383" s="102"/>
      <c r="H383" s="102"/>
      <c r="I383" s="102"/>
      <c r="J383" s="103"/>
      <c r="K383" s="6"/>
      <c r="M383" s="45"/>
      <c r="O383" s="28"/>
      <c r="P383" s="30"/>
      <c r="Q383" s="18"/>
      <c r="R383" s="21"/>
    </row>
    <row r="384" spans="1:18" s="2" customFormat="1" ht="22.5" customHeight="1" thickBot="1">
      <c r="B384" s="12">
        <v>229</v>
      </c>
      <c r="C384" s="144" t="s">
        <v>128</v>
      </c>
      <c r="D384" s="92"/>
      <c r="E384" s="92"/>
      <c r="F384" s="92"/>
      <c r="G384" s="92"/>
      <c r="H384" s="92"/>
      <c r="I384" s="92"/>
      <c r="J384" s="93"/>
      <c r="K384" s="8">
        <f>1193.34</f>
        <v>1193.3399999999999</v>
      </c>
      <c r="M384" s="44"/>
      <c r="O384" s="16"/>
      <c r="P384" s="34"/>
      <c r="Q384" s="19">
        <f>1193.34</f>
        <v>1193.3399999999999</v>
      </c>
      <c r="R384" s="10"/>
    </row>
    <row r="385" spans="2:20" s="2" customFormat="1" ht="22.5" customHeight="1" thickBot="1">
      <c r="B385" s="11">
        <v>230</v>
      </c>
      <c r="C385" s="88" t="s">
        <v>278</v>
      </c>
      <c r="D385" s="89"/>
      <c r="E385" s="89"/>
      <c r="F385" s="89"/>
      <c r="G385" s="89"/>
      <c r="H385" s="89"/>
      <c r="I385" s="89"/>
      <c r="J385" s="90"/>
      <c r="K385" s="9">
        <f t="shared" ref="K385:K407" si="38">(Q385)-Q385*R385</f>
        <v>2047.5</v>
      </c>
      <c r="M385" s="44">
        <f t="shared" ref="M385:M407" si="39">K385/P385</f>
        <v>1.7157725375835891</v>
      </c>
      <c r="O385" s="16">
        <f t="shared" ref="O385:O407" si="40">Q385/P385</f>
        <v>1.9064139306484322</v>
      </c>
      <c r="P385" s="34">
        <v>1193.3399999999999</v>
      </c>
      <c r="Q385" s="50">
        <v>2275</v>
      </c>
      <c r="R385" s="54">
        <v>0.1</v>
      </c>
      <c r="T385" s="2">
        <v>10</v>
      </c>
    </row>
    <row r="386" spans="2:20" s="2" customFormat="1" ht="22.5" customHeight="1" thickBot="1">
      <c r="B386" s="11">
        <v>231</v>
      </c>
      <c r="C386" s="88" t="s">
        <v>279</v>
      </c>
      <c r="D386" s="89"/>
      <c r="E386" s="89"/>
      <c r="F386" s="89"/>
      <c r="G386" s="89"/>
      <c r="H386" s="89"/>
      <c r="I386" s="89"/>
      <c r="J386" s="90"/>
      <c r="K386" s="9">
        <f t="shared" si="38"/>
        <v>2205</v>
      </c>
      <c r="M386" s="44">
        <f t="shared" si="39"/>
        <v>1.8477550404746343</v>
      </c>
      <c r="O386" s="16">
        <f t="shared" si="40"/>
        <v>2.0530611560829271</v>
      </c>
      <c r="P386" s="34">
        <v>1193.3399999999999</v>
      </c>
      <c r="Q386" s="50">
        <v>2450</v>
      </c>
      <c r="R386" s="54">
        <v>0.1</v>
      </c>
    </row>
    <row r="387" spans="2:20" s="2" customFormat="1" ht="22.5" customHeight="1" thickBot="1">
      <c r="B387" s="11">
        <v>232</v>
      </c>
      <c r="C387" s="88" t="s">
        <v>240</v>
      </c>
      <c r="D387" s="89"/>
      <c r="E387" s="89"/>
      <c r="F387" s="89"/>
      <c r="G387" s="89"/>
      <c r="H387" s="89"/>
      <c r="I387" s="89"/>
      <c r="J387" s="90"/>
      <c r="K387" s="9">
        <f t="shared" si="38"/>
        <v>360</v>
      </c>
      <c r="M387" s="44">
        <f t="shared" si="39"/>
        <v>0.30167429232238929</v>
      </c>
      <c r="O387" s="16">
        <f t="shared" si="40"/>
        <v>0.33519365813598812</v>
      </c>
      <c r="P387" s="34">
        <v>1193.3399999999999</v>
      </c>
      <c r="Q387" s="50">
        <v>400</v>
      </c>
      <c r="R387" s="54">
        <v>0.1</v>
      </c>
    </row>
    <row r="388" spans="2:20" s="2" customFormat="1" ht="22.5" customHeight="1" thickBot="1">
      <c r="B388" s="11">
        <v>233</v>
      </c>
      <c r="C388" s="88" t="s">
        <v>239</v>
      </c>
      <c r="D388" s="89"/>
      <c r="E388" s="89"/>
      <c r="F388" s="89"/>
      <c r="G388" s="89"/>
      <c r="H388" s="89"/>
      <c r="I388" s="89"/>
      <c r="J388" s="90"/>
      <c r="K388" s="9">
        <f t="shared" si="38"/>
        <v>468</v>
      </c>
      <c r="M388" s="44">
        <f t="shared" si="39"/>
        <v>0.39217658001910605</v>
      </c>
      <c r="O388" s="16">
        <f t="shared" si="40"/>
        <v>0.43575175557678453</v>
      </c>
      <c r="P388" s="34">
        <v>1193.3399999999999</v>
      </c>
      <c r="Q388" s="50">
        <v>520</v>
      </c>
      <c r="R388" s="54">
        <v>0.1</v>
      </c>
    </row>
    <row r="389" spans="2:20" s="2" customFormat="1" ht="22.5" customHeight="1" thickBot="1">
      <c r="B389" s="11">
        <v>234</v>
      </c>
      <c r="C389" s="88" t="s">
        <v>61</v>
      </c>
      <c r="D389" s="89"/>
      <c r="E389" s="89"/>
      <c r="F389" s="89"/>
      <c r="G389" s="89"/>
      <c r="H389" s="89"/>
      <c r="I389" s="89"/>
      <c r="J389" s="90"/>
      <c r="K389" s="9">
        <f t="shared" si="38"/>
        <v>720</v>
      </c>
      <c r="M389" s="44">
        <f t="shared" si="39"/>
        <v>0.60334858464477858</v>
      </c>
      <c r="O389" s="16">
        <f t="shared" si="40"/>
        <v>0.67038731627197623</v>
      </c>
      <c r="P389" s="34">
        <v>1193.3399999999999</v>
      </c>
      <c r="Q389" s="50">
        <v>800</v>
      </c>
      <c r="R389" s="54">
        <v>0.1</v>
      </c>
    </row>
    <row r="390" spans="2:20" s="2" customFormat="1" ht="22.5" customHeight="1" thickBot="1">
      <c r="B390" s="11">
        <v>235</v>
      </c>
      <c r="C390" s="98" t="s">
        <v>79</v>
      </c>
      <c r="D390" s="99"/>
      <c r="E390" s="99"/>
      <c r="F390" s="99"/>
      <c r="G390" s="99"/>
      <c r="H390" s="99"/>
      <c r="I390" s="99"/>
      <c r="J390" s="100"/>
      <c r="K390" s="9">
        <f t="shared" si="38"/>
        <v>855</v>
      </c>
      <c r="M390" s="44">
        <f t="shared" si="39"/>
        <v>0.71647644426567458</v>
      </c>
      <c r="O390" s="16">
        <f t="shared" si="40"/>
        <v>0.79608493807297176</v>
      </c>
      <c r="P390" s="34">
        <v>1193.3399999999999</v>
      </c>
      <c r="Q390" s="50">
        <v>950</v>
      </c>
      <c r="R390" s="54">
        <v>0.1</v>
      </c>
    </row>
    <row r="391" spans="2:20" s="2" customFormat="1" ht="22.5" customHeight="1" thickBot="1">
      <c r="B391" s="11">
        <v>236</v>
      </c>
      <c r="C391" s="137" t="s">
        <v>280</v>
      </c>
      <c r="D391" s="99"/>
      <c r="E391" s="99"/>
      <c r="F391" s="99"/>
      <c r="G391" s="99"/>
      <c r="H391" s="99"/>
      <c r="I391" s="99"/>
      <c r="J391" s="100"/>
      <c r="K391" s="9">
        <f t="shared" si="38"/>
        <v>4410</v>
      </c>
      <c r="M391" s="44">
        <f t="shared" si="39"/>
        <v>3.6955100809492687</v>
      </c>
      <c r="O391" s="16">
        <f t="shared" si="40"/>
        <v>4.1061223121658541</v>
      </c>
      <c r="P391" s="34">
        <v>1193.3399999999999</v>
      </c>
      <c r="Q391" s="50">
        <v>4900</v>
      </c>
      <c r="R391" s="54">
        <v>0.1</v>
      </c>
    </row>
    <row r="392" spans="2:20" s="2" customFormat="1" ht="22.5" customHeight="1" thickBot="1">
      <c r="B392" s="11">
        <v>237</v>
      </c>
      <c r="C392" s="137" t="s">
        <v>255</v>
      </c>
      <c r="D392" s="99"/>
      <c r="E392" s="99"/>
      <c r="F392" s="99"/>
      <c r="G392" s="99"/>
      <c r="H392" s="99"/>
      <c r="I392" s="99"/>
      <c r="J392" s="100"/>
      <c r="K392" s="9">
        <f t="shared" si="38"/>
        <v>1671</v>
      </c>
      <c r="M392" s="44">
        <f t="shared" si="39"/>
        <v>1.4002715068630902</v>
      </c>
      <c r="O392" s="16">
        <f t="shared" si="40"/>
        <v>1.4002715068630902</v>
      </c>
      <c r="P392" s="34">
        <v>1193.3399999999999</v>
      </c>
      <c r="Q392" s="50">
        <v>1671</v>
      </c>
      <c r="R392" s="53">
        <v>0</v>
      </c>
    </row>
    <row r="393" spans="2:20" s="2" customFormat="1" ht="22.5" customHeight="1" thickBot="1">
      <c r="B393" s="11">
        <v>238</v>
      </c>
      <c r="C393" s="137" t="s">
        <v>256</v>
      </c>
      <c r="D393" s="99"/>
      <c r="E393" s="99"/>
      <c r="F393" s="99"/>
      <c r="G393" s="99"/>
      <c r="H393" s="99"/>
      <c r="I393" s="99"/>
      <c r="J393" s="100"/>
      <c r="K393" s="9">
        <f t="shared" si="38"/>
        <v>3043</v>
      </c>
      <c r="M393" s="44">
        <f t="shared" si="39"/>
        <v>2.5499857542695294</v>
      </c>
      <c r="O393" s="16">
        <f t="shared" si="40"/>
        <v>2.5499857542695294</v>
      </c>
      <c r="P393" s="34">
        <v>1193.3399999999999</v>
      </c>
      <c r="Q393" s="50">
        <v>3043</v>
      </c>
      <c r="R393" s="53">
        <v>0</v>
      </c>
    </row>
    <row r="394" spans="2:20" s="2" customFormat="1" ht="22.5" customHeight="1" thickBot="1">
      <c r="B394" s="11">
        <v>239</v>
      </c>
      <c r="C394" s="137" t="s">
        <v>287</v>
      </c>
      <c r="D394" s="99"/>
      <c r="E394" s="99"/>
      <c r="F394" s="99"/>
      <c r="G394" s="99"/>
      <c r="H394" s="99"/>
      <c r="I394" s="99"/>
      <c r="J394" s="100"/>
      <c r="K394" s="9">
        <f t="shared" si="38"/>
        <v>2506</v>
      </c>
      <c r="M394" s="44">
        <f t="shared" si="39"/>
        <v>2.0999882682219653</v>
      </c>
      <c r="O394" s="16">
        <f t="shared" si="40"/>
        <v>2.0999882682219653</v>
      </c>
      <c r="P394" s="34">
        <v>1193.3399999999999</v>
      </c>
      <c r="Q394" s="50">
        <v>2506</v>
      </c>
      <c r="R394" s="53">
        <v>0</v>
      </c>
    </row>
    <row r="395" spans="2:20" s="2" customFormat="1" ht="22.5" customHeight="1" thickBot="1">
      <c r="B395" s="11">
        <v>240</v>
      </c>
      <c r="C395" s="137" t="s">
        <v>258</v>
      </c>
      <c r="D395" s="99"/>
      <c r="E395" s="99"/>
      <c r="F395" s="99"/>
      <c r="G395" s="99"/>
      <c r="H395" s="99"/>
      <c r="I395" s="99"/>
      <c r="J395" s="100"/>
      <c r="K395" s="9">
        <f t="shared" si="38"/>
        <v>2475</v>
      </c>
      <c r="M395" s="44">
        <f t="shared" si="39"/>
        <v>2.0740107597164261</v>
      </c>
      <c r="O395" s="16">
        <f t="shared" si="40"/>
        <v>2.0740107597164261</v>
      </c>
      <c r="P395" s="34">
        <v>1193.3399999999999</v>
      </c>
      <c r="Q395" s="50">
        <v>2475</v>
      </c>
      <c r="R395" s="53">
        <v>0</v>
      </c>
    </row>
    <row r="396" spans="2:20" s="2" customFormat="1" ht="22.5" customHeight="1" thickBot="1">
      <c r="B396" s="11">
        <v>241</v>
      </c>
      <c r="C396" s="137" t="s">
        <v>257</v>
      </c>
      <c r="D396" s="99"/>
      <c r="E396" s="99"/>
      <c r="F396" s="99"/>
      <c r="G396" s="99"/>
      <c r="H396" s="99"/>
      <c r="I396" s="99"/>
      <c r="J396" s="100"/>
      <c r="K396" s="9">
        <f t="shared" si="38"/>
        <v>3055</v>
      </c>
      <c r="M396" s="44">
        <f t="shared" si="39"/>
        <v>2.5600415640136092</v>
      </c>
      <c r="O396" s="16">
        <f t="shared" si="40"/>
        <v>2.5600415640136092</v>
      </c>
      <c r="P396" s="34">
        <v>1193.3399999999999</v>
      </c>
      <c r="Q396" s="50">
        <v>3055</v>
      </c>
      <c r="R396" s="53">
        <v>0</v>
      </c>
    </row>
    <row r="397" spans="2:20" s="2" customFormat="1" ht="22.5" customHeight="1" thickBot="1">
      <c r="B397" s="11">
        <v>242</v>
      </c>
      <c r="C397" s="88" t="s">
        <v>259</v>
      </c>
      <c r="D397" s="89"/>
      <c r="E397" s="89"/>
      <c r="F397" s="89"/>
      <c r="G397" s="89"/>
      <c r="H397" s="89"/>
      <c r="I397" s="89"/>
      <c r="J397" s="90"/>
      <c r="K397" s="9">
        <f t="shared" si="38"/>
        <v>871</v>
      </c>
      <c r="M397" s="44">
        <f t="shared" si="39"/>
        <v>0.72988419059111409</v>
      </c>
      <c r="O397" s="16">
        <f t="shared" si="40"/>
        <v>0.72988419059111409</v>
      </c>
      <c r="P397" s="34">
        <v>1193.3399999999999</v>
      </c>
      <c r="Q397" s="50">
        <v>871</v>
      </c>
      <c r="R397" s="53">
        <v>0</v>
      </c>
    </row>
    <row r="398" spans="2:20" s="2" customFormat="1" ht="22.5" customHeight="1" thickBot="1">
      <c r="B398" s="11">
        <v>243</v>
      </c>
      <c r="C398" s="97" t="s">
        <v>58</v>
      </c>
      <c r="D398" s="89"/>
      <c r="E398" s="89"/>
      <c r="F398" s="89"/>
      <c r="G398" s="89"/>
      <c r="H398" s="89"/>
      <c r="I398" s="89"/>
      <c r="J398" s="90"/>
      <c r="K398" s="9">
        <f t="shared" si="38"/>
        <v>954</v>
      </c>
      <c r="M398" s="44">
        <f t="shared" si="39"/>
        <v>0.79943687465433155</v>
      </c>
      <c r="O398" s="16">
        <f>Q398/P398</f>
        <v>0.79943687465433155</v>
      </c>
      <c r="P398" s="34">
        <v>1193.3399999999999</v>
      </c>
      <c r="Q398" s="50">
        <v>954</v>
      </c>
      <c r="R398" s="53">
        <v>0</v>
      </c>
    </row>
    <row r="399" spans="2:20" s="2" customFormat="1" ht="22.5" customHeight="1" thickBot="1">
      <c r="B399" s="11">
        <v>244</v>
      </c>
      <c r="C399" s="88" t="s">
        <v>160</v>
      </c>
      <c r="D399" s="89"/>
      <c r="E399" s="89"/>
      <c r="F399" s="89"/>
      <c r="G399" s="89"/>
      <c r="H399" s="89"/>
      <c r="I399" s="89"/>
      <c r="J399" s="90"/>
      <c r="K399" s="9">
        <f t="shared" si="38"/>
        <v>6615</v>
      </c>
      <c r="M399" s="44">
        <f t="shared" si="39"/>
        <v>5.5432651214239028</v>
      </c>
      <c r="O399" s="16">
        <f t="shared" si="40"/>
        <v>6.1591834682487807</v>
      </c>
      <c r="P399" s="34">
        <v>1193.3399999999999</v>
      </c>
      <c r="Q399" s="50">
        <v>7350</v>
      </c>
      <c r="R399" s="54">
        <v>0.1</v>
      </c>
    </row>
    <row r="400" spans="2:20" s="2" customFormat="1" ht="22.5" customHeight="1" thickBot="1">
      <c r="B400" s="11">
        <v>245</v>
      </c>
      <c r="C400" s="88" t="s">
        <v>161</v>
      </c>
      <c r="D400" s="89"/>
      <c r="E400" s="89"/>
      <c r="F400" s="89"/>
      <c r="G400" s="89"/>
      <c r="H400" s="89"/>
      <c r="I400" s="89"/>
      <c r="J400" s="90"/>
      <c r="K400" s="9">
        <f t="shared" si="38"/>
        <v>1794</v>
      </c>
      <c r="M400" s="44">
        <f t="shared" si="39"/>
        <v>1.5033435567399065</v>
      </c>
      <c r="O400" s="16">
        <f t="shared" si="40"/>
        <v>1.5033435567399065</v>
      </c>
      <c r="P400" s="34">
        <v>1193.3399999999999</v>
      </c>
      <c r="Q400" s="50">
        <v>1794</v>
      </c>
      <c r="R400" s="53">
        <v>0</v>
      </c>
    </row>
    <row r="401" spans="1:18" s="2" customFormat="1" ht="22.5" customHeight="1" thickBot="1">
      <c r="B401" s="11">
        <v>246</v>
      </c>
      <c r="C401" s="97" t="s">
        <v>56</v>
      </c>
      <c r="D401" s="89"/>
      <c r="E401" s="89"/>
      <c r="F401" s="89"/>
      <c r="G401" s="89"/>
      <c r="H401" s="89"/>
      <c r="I401" s="89"/>
      <c r="J401" s="90"/>
      <c r="K401" s="9">
        <f t="shared" si="38"/>
        <v>1431</v>
      </c>
      <c r="M401" s="44">
        <f t="shared" si="39"/>
        <v>1.1991553119814975</v>
      </c>
      <c r="O401" s="16">
        <f t="shared" si="40"/>
        <v>1.1991553119814975</v>
      </c>
      <c r="P401" s="34">
        <v>1193.3399999999999</v>
      </c>
      <c r="Q401" s="50">
        <v>1431</v>
      </c>
      <c r="R401" s="53">
        <v>0</v>
      </c>
    </row>
    <row r="402" spans="1:18" s="2" customFormat="1" ht="22.5" customHeight="1" thickBot="1">
      <c r="B402" s="11">
        <v>247</v>
      </c>
      <c r="C402" s="97" t="s">
        <v>57</v>
      </c>
      <c r="D402" s="89"/>
      <c r="E402" s="89"/>
      <c r="F402" s="89"/>
      <c r="G402" s="89"/>
      <c r="H402" s="89"/>
      <c r="I402" s="89"/>
      <c r="J402" s="90"/>
      <c r="K402" s="9">
        <f t="shared" si="38"/>
        <v>3220</v>
      </c>
      <c r="M402" s="44">
        <f t="shared" si="39"/>
        <v>2.698308947994704</v>
      </c>
      <c r="O402" s="16">
        <f t="shared" si="40"/>
        <v>2.698308947994704</v>
      </c>
      <c r="P402" s="34">
        <v>1193.3399999999999</v>
      </c>
      <c r="Q402" s="50">
        <v>3220</v>
      </c>
      <c r="R402" s="53">
        <v>0</v>
      </c>
    </row>
    <row r="403" spans="1:18" s="2" customFormat="1" ht="22.5" customHeight="1" thickBot="1">
      <c r="B403" s="11">
        <v>248</v>
      </c>
      <c r="C403" s="97" t="s">
        <v>59</v>
      </c>
      <c r="D403" s="89"/>
      <c r="E403" s="89"/>
      <c r="F403" s="89"/>
      <c r="G403" s="89"/>
      <c r="H403" s="89"/>
      <c r="I403" s="89"/>
      <c r="J403" s="90"/>
      <c r="K403" s="9">
        <f t="shared" si="38"/>
        <v>1772</v>
      </c>
      <c r="M403" s="44">
        <f t="shared" si="39"/>
        <v>1.4849079055424272</v>
      </c>
      <c r="O403" s="16">
        <f t="shared" si="40"/>
        <v>1.4849079055424272</v>
      </c>
      <c r="P403" s="34">
        <v>1193.3399999999999</v>
      </c>
      <c r="Q403" s="50">
        <v>1772</v>
      </c>
      <c r="R403" s="53">
        <v>0</v>
      </c>
    </row>
    <row r="404" spans="1:18" s="2" customFormat="1" ht="22.5" customHeight="1" thickBot="1">
      <c r="B404" s="11">
        <v>249</v>
      </c>
      <c r="C404" s="97" t="s">
        <v>54</v>
      </c>
      <c r="D404" s="89"/>
      <c r="E404" s="89"/>
      <c r="F404" s="89"/>
      <c r="G404" s="89"/>
      <c r="H404" s="89"/>
      <c r="I404" s="89"/>
      <c r="J404" s="90"/>
      <c r="K404" s="9">
        <f t="shared" si="38"/>
        <v>2266</v>
      </c>
      <c r="M404" s="44">
        <f t="shared" si="39"/>
        <v>1.8988720733403726</v>
      </c>
      <c r="O404" s="16">
        <f t="shared" si="40"/>
        <v>1.8988720733403726</v>
      </c>
      <c r="P404" s="34">
        <v>1193.3399999999999</v>
      </c>
      <c r="Q404" s="50">
        <v>2266</v>
      </c>
      <c r="R404" s="53">
        <v>0</v>
      </c>
    </row>
    <row r="405" spans="1:18" s="2" customFormat="1" ht="22.5" customHeight="1" thickBot="1">
      <c r="B405" s="11">
        <v>250</v>
      </c>
      <c r="C405" s="97" t="s">
        <v>55</v>
      </c>
      <c r="D405" s="89"/>
      <c r="E405" s="89"/>
      <c r="F405" s="89"/>
      <c r="G405" s="89"/>
      <c r="H405" s="89"/>
      <c r="I405" s="89"/>
      <c r="J405" s="90"/>
      <c r="K405" s="9">
        <f t="shared" si="38"/>
        <v>1073</v>
      </c>
      <c r="M405" s="44">
        <f t="shared" si="39"/>
        <v>0.89915698794978804</v>
      </c>
      <c r="O405" s="16">
        <f t="shared" si="40"/>
        <v>0.89915698794978804</v>
      </c>
      <c r="P405" s="34">
        <v>1193.3399999999999</v>
      </c>
      <c r="Q405" s="50">
        <v>1073</v>
      </c>
      <c r="R405" s="53">
        <v>0</v>
      </c>
    </row>
    <row r="406" spans="1:18" s="2" customFormat="1" ht="22.5" customHeight="1" thickBot="1">
      <c r="B406" s="11">
        <v>251</v>
      </c>
      <c r="C406" s="97" t="s">
        <v>60</v>
      </c>
      <c r="D406" s="89"/>
      <c r="E406" s="89"/>
      <c r="F406" s="89"/>
      <c r="G406" s="89"/>
      <c r="H406" s="89"/>
      <c r="I406" s="89"/>
      <c r="J406" s="90"/>
      <c r="K406" s="9">
        <f t="shared" si="38"/>
        <v>1431</v>
      </c>
      <c r="M406" s="44">
        <f t="shared" si="39"/>
        <v>1.1991553119814975</v>
      </c>
      <c r="O406" s="16">
        <f t="shared" si="40"/>
        <v>1.1991553119814975</v>
      </c>
      <c r="P406" s="34">
        <v>1193.3399999999999</v>
      </c>
      <c r="Q406" s="50">
        <v>1431</v>
      </c>
      <c r="R406" s="53">
        <v>0</v>
      </c>
    </row>
    <row r="407" spans="1:18" s="2" customFormat="1" ht="22.5" customHeight="1" thickBot="1">
      <c r="B407" s="11">
        <v>252</v>
      </c>
      <c r="C407" s="138" t="s">
        <v>129</v>
      </c>
      <c r="D407" s="135"/>
      <c r="E407" s="135"/>
      <c r="F407" s="135"/>
      <c r="G407" s="135"/>
      <c r="H407" s="135"/>
      <c r="I407" s="135"/>
      <c r="J407" s="136"/>
      <c r="K407" s="9">
        <f t="shared" si="38"/>
        <v>1669</v>
      </c>
      <c r="M407" s="44">
        <f t="shared" si="39"/>
        <v>1.3985955385724103</v>
      </c>
      <c r="O407" s="16">
        <f t="shared" si="40"/>
        <v>1.3985955385724103</v>
      </c>
      <c r="P407" s="34">
        <v>1193.3399999999999</v>
      </c>
      <c r="Q407" s="50">
        <v>1669</v>
      </c>
      <c r="R407" s="53">
        <v>0</v>
      </c>
    </row>
    <row r="408" spans="1:18" ht="21.75" customHeight="1"/>
    <row r="409" spans="1:18" s="57" customFormat="1">
      <c r="B409" s="79"/>
      <c r="C409" s="80"/>
      <c r="D409" s="80"/>
      <c r="I409" s="81"/>
      <c r="J409" s="81"/>
      <c r="K409" s="58"/>
      <c r="M409" s="59"/>
      <c r="O409" s="60"/>
      <c r="P409" s="61"/>
      <c r="Q409" s="58"/>
      <c r="R409" s="62"/>
    </row>
    <row r="410" spans="1:18" s="68" customFormat="1">
      <c r="A410" s="63"/>
      <c r="B410" s="229"/>
      <c r="C410" s="64"/>
      <c r="D410" s="64"/>
      <c r="E410" s="65"/>
      <c r="F410" s="65"/>
      <c r="G410" s="64"/>
      <c r="H410" s="64"/>
      <c r="I410" s="64"/>
      <c r="J410" s="64"/>
      <c r="K410" s="66"/>
      <c r="M410" s="67"/>
      <c r="O410" s="69"/>
      <c r="P410" s="70"/>
      <c r="Q410" s="66"/>
      <c r="R410" s="71"/>
    </row>
    <row r="411" spans="1:18" s="68" customFormat="1" ht="18.75" customHeight="1">
      <c r="A411" s="63"/>
      <c r="B411" s="82"/>
      <c r="C411" s="83"/>
      <c r="D411" s="83"/>
      <c r="E411" s="84"/>
      <c r="F411" s="65"/>
      <c r="G411" s="64"/>
      <c r="H411" s="64"/>
      <c r="I411" s="85"/>
      <c r="J411" s="86"/>
      <c r="K411" s="86"/>
      <c r="M411" s="67"/>
      <c r="O411" s="69"/>
      <c r="P411" s="70"/>
      <c r="Q411" s="66"/>
      <c r="R411" s="71"/>
    </row>
    <row r="412" spans="1:18" s="2" customFormat="1" ht="17.25" customHeight="1">
      <c r="B412" s="222"/>
      <c r="K412" s="17"/>
      <c r="M412" s="44"/>
      <c r="O412" s="16"/>
      <c r="P412" s="34"/>
      <c r="Q412" s="17"/>
      <c r="R412" s="34"/>
    </row>
    <row r="413" spans="1:18" s="2" customFormat="1" ht="21.75" customHeight="1">
      <c r="B413" s="222"/>
      <c r="K413" s="17"/>
      <c r="M413" s="44"/>
      <c r="O413" s="16"/>
      <c r="P413" s="34"/>
      <c r="Q413" s="17"/>
      <c r="R413" s="34"/>
    </row>
    <row r="414" spans="1:18" s="2" customFormat="1" ht="21.75" customHeight="1">
      <c r="B414" s="222"/>
      <c r="K414" s="17"/>
      <c r="M414" s="44"/>
      <c r="O414" s="16"/>
      <c r="P414" s="34"/>
      <c r="Q414" s="17"/>
      <c r="R414" s="34"/>
    </row>
    <row r="415" spans="1:18" s="2" customFormat="1" ht="14.25" customHeight="1">
      <c r="B415" s="222"/>
      <c r="K415" s="17"/>
      <c r="M415" s="44"/>
      <c r="O415" s="16"/>
      <c r="P415" s="34"/>
      <c r="Q415" s="17"/>
      <c r="R415" s="34"/>
    </row>
    <row r="416" spans="1:18" s="2" customFormat="1" ht="14.25" customHeight="1">
      <c r="B416" s="87" t="s">
        <v>327</v>
      </c>
      <c r="C416" s="87"/>
      <c r="D416" s="87"/>
      <c r="E416" s="87"/>
      <c r="F416" s="87"/>
      <c r="G416" s="87"/>
      <c r="H416" s="87"/>
      <c r="I416" s="87"/>
      <c r="J416" s="87"/>
      <c r="K416" s="87"/>
      <c r="M416" s="44"/>
      <c r="O416" s="16"/>
      <c r="P416" s="34"/>
      <c r="Q416" s="33"/>
      <c r="R416" s="34"/>
    </row>
    <row r="417" spans="1:20" s="2" customFormat="1">
      <c r="B417" s="222"/>
      <c r="K417" s="17"/>
      <c r="M417" s="44"/>
      <c r="O417" s="16"/>
      <c r="P417" s="34"/>
      <c r="Q417" s="17"/>
      <c r="R417" s="34"/>
    </row>
    <row r="418" spans="1:20" s="2" customFormat="1" ht="15">
      <c r="B418" s="94" t="s">
        <v>262</v>
      </c>
      <c r="C418" s="94"/>
      <c r="D418" s="94"/>
      <c r="E418" s="94"/>
      <c r="F418" s="94"/>
      <c r="G418" s="94"/>
      <c r="H418" s="94"/>
      <c r="I418" s="94"/>
      <c r="J418" s="94"/>
      <c r="K418" s="94"/>
      <c r="M418" s="44"/>
      <c r="O418" s="16"/>
      <c r="P418" s="34"/>
      <c r="Q418" s="17"/>
      <c r="R418" s="34"/>
    </row>
    <row r="419" spans="1:20" s="2" customFormat="1" ht="15.75" thickBot="1">
      <c r="B419" s="95" t="s">
        <v>332</v>
      </c>
      <c r="C419" s="96"/>
      <c r="D419" s="96"/>
      <c r="E419" s="96"/>
      <c r="F419" s="96"/>
      <c r="G419" s="96"/>
      <c r="H419" s="96"/>
      <c r="I419" s="96"/>
      <c r="J419" s="96"/>
      <c r="K419" s="96"/>
      <c r="M419" s="44"/>
      <c r="O419" s="16"/>
      <c r="P419" s="34"/>
      <c r="Q419" s="17"/>
      <c r="R419" s="34"/>
    </row>
    <row r="420" spans="1:20" s="2" customFormat="1">
      <c r="A420" s="2">
        <v>11</v>
      </c>
      <c r="B420" s="223" t="s">
        <v>100</v>
      </c>
      <c r="C420" s="104" t="s">
        <v>101</v>
      </c>
      <c r="D420" s="105"/>
      <c r="E420" s="105"/>
      <c r="F420" s="105"/>
      <c r="G420" s="105"/>
      <c r="H420" s="105"/>
      <c r="I420" s="105"/>
      <c r="J420" s="106"/>
      <c r="K420" s="110" t="s">
        <v>102</v>
      </c>
      <c r="M420" s="44"/>
      <c r="O420" s="16"/>
      <c r="P420" s="34"/>
      <c r="Q420" s="110" t="s">
        <v>102</v>
      </c>
      <c r="R420" s="10"/>
    </row>
    <row r="421" spans="1:20" s="2" customFormat="1" ht="13.5" thickBot="1">
      <c r="B421" s="224"/>
      <c r="C421" s="107"/>
      <c r="D421" s="108"/>
      <c r="E421" s="108"/>
      <c r="F421" s="108"/>
      <c r="G421" s="108"/>
      <c r="H421" s="108"/>
      <c r="I421" s="108"/>
      <c r="J421" s="109"/>
      <c r="K421" s="111"/>
      <c r="M421" s="44"/>
      <c r="O421" s="16"/>
      <c r="P421" s="34"/>
      <c r="Q421" s="111"/>
      <c r="R421" s="10"/>
    </row>
    <row r="422" spans="1:20" s="3" customFormat="1" ht="19.5" thickBot="1">
      <c r="B422" s="226"/>
      <c r="C422" s="101" t="s">
        <v>90</v>
      </c>
      <c r="D422" s="102"/>
      <c r="E422" s="102"/>
      <c r="F422" s="102"/>
      <c r="G422" s="102"/>
      <c r="H422" s="102"/>
      <c r="I422" s="102"/>
      <c r="J422" s="103"/>
      <c r="K422" s="6"/>
      <c r="M422" s="45"/>
      <c r="O422" s="28"/>
      <c r="P422" s="30"/>
      <c r="Q422" s="18"/>
      <c r="R422" s="21"/>
    </row>
    <row r="423" spans="1:20" s="2" customFormat="1" ht="27.75" customHeight="1" thickBot="1">
      <c r="B423" s="12">
        <v>253</v>
      </c>
      <c r="C423" s="144" t="s">
        <v>130</v>
      </c>
      <c r="D423" s="92"/>
      <c r="E423" s="92"/>
      <c r="F423" s="92"/>
      <c r="G423" s="92"/>
      <c r="H423" s="92"/>
      <c r="I423" s="92"/>
      <c r="J423" s="93"/>
      <c r="K423" s="8">
        <f>1193.34</f>
        <v>1193.3399999999999</v>
      </c>
      <c r="M423" s="44"/>
      <c r="O423" s="16"/>
      <c r="P423" s="34"/>
      <c r="Q423" s="19">
        <f>1193.34</f>
        <v>1193.3399999999999</v>
      </c>
      <c r="R423" s="10"/>
      <c r="T423" s="2">
        <v>11</v>
      </c>
    </row>
    <row r="424" spans="1:20" s="2" customFormat="1" ht="27.75" customHeight="1" thickBot="1">
      <c r="B424" s="11">
        <v>254</v>
      </c>
      <c r="C424" s="88" t="s">
        <v>311</v>
      </c>
      <c r="D424" s="89"/>
      <c r="E424" s="89"/>
      <c r="F424" s="89"/>
      <c r="G424" s="89"/>
      <c r="H424" s="89"/>
      <c r="I424" s="89"/>
      <c r="J424" s="90"/>
      <c r="K424" s="9">
        <f>(Q424)-Q424*R424</f>
        <v>3577</v>
      </c>
      <c r="M424" s="44">
        <f>K424/P424</f>
        <v>2.9974692878810734</v>
      </c>
      <c r="O424" s="16">
        <f t="shared" ref="O424:O439" si="41">Q424/P424</f>
        <v>2.9974692878810734</v>
      </c>
      <c r="P424" s="34">
        <v>1193.3399999999999</v>
      </c>
      <c r="Q424" s="50">
        <v>3577</v>
      </c>
      <c r="R424" s="53">
        <v>0</v>
      </c>
    </row>
    <row r="425" spans="1:20" s="2" customFormat="1" ht="27.75" customHeight="1" thickBot="1">
      <c r="B425" s="11">
        <v>255</v>
      </c>
      <c r="C425" s="88" t="s">
        <v>312</v>
      </c>
      <c r="D425" s="89"/>
      <c r="E425" s="89"/>
      <c r="F425" s="89"/>
      <c r="G425" s="89"/>
      <c r="H425" s="89"/>
      <c r="I425" s="89"/>
      <c r="J425" s="90"/>
      <c r="K425" s="9">
        <f t="shared" ref="K425:K438" si="42">(Q425)-Q425*R425</f>
        <v>5008</v>
      </c>
      <c r="M425" s="44">
        <f t="shared" ref="M425:M439" si="43">K425/P425</f>
        <v>4.1966245998625711</v>
      </c>
      <c r="O425" s="16">
        <f t="shared" si="41"/>
        <v>4.1966245998625711</v>
      </c>
      <c r="P425" s="34">
        <v>1193.3399999999999</v>
      </c>
      <c r="Q425" s="50">
        <v>5008</v>
      </c>
      <c r="R425" s="53">
        <v>0</v>
      </c>
    </row>
    <row r="426" spans="1:20" s="2" customFormat="1" ht="27.75" customHeight="1" thickBot="1">
      <c r="B426" s="11">
        <v>256</v>
      </c>
      <c r="C426" s="88" t="s">
        <v>241</v>
      </c>
      <c r="D426" s="89"/>
      <c r="E426" s="89"/>
      <c r="F426" s="89"/>
      <c r="G426" s="89"/>
      <c r="H426" s="89"/>
      <c r="I426" s="89"/>
      <c r="J426" s="90"/>
      <c r="K426" s="9">
        <f t="shared" si="42"/>
        <v>1908</v>
      </c>
      <c r="M426" s="44">
        <f t="shared" si="43"/>
        <v>1.5988737493086631</v>
      </c>
      <c r="O426" s="16">
        <f t="shared" si="41"/>
        <v>1.5988737493086631</v>
      </c>
      <c r="P426" s="34">
        <v>1193.3399999999999</v>
      </c>
      <c r="Q426" s="50">
        <v>1908</v>
      </c>
      <c r="R426" s="53">
        <v>0</v>
      </c>
    </row>
    <row r="427" spans="1:20" s="2" customFormat="1" ht="27.75" customHeight="1" thickBot="1">
      <c r="B427" s="11">
        <v>257</v>
      </c>
      <c r="C427" s="88" t="s">
        <v>152</v>
      </c>
      <c r="D427" s="89"/>
      <c r="E427" s="89"/>
      <c r="F427" s="89"/>
      <c r="G427" s="89"/>
      <c r="H427" s="89"/>
      <c r="I427" s="89"/>
      <c r="J427" s="90"/>
      <c r="K427" s="9">
        <f t="shared" si="42"/>
        <v>477</v>
      </c>
      <c r="M427" s="44">
        <f t="shared" si="43"/>
        <v>0.39971843732716578</v>
      </c>
      <c r="O427" s="16">
        <f t="shared" si="41"/>
        <v>0.39971843732716578</v>
      </c>
      <c r="P427" s="34">
        <v>1193.3399999999999</v>
      </c>
      <c r="Q427" s="50">
        <v>477</v>
      </c>
      <c r="R427" s="53">
        <v>0</v>
      </c>
    </row>
    <row r="428" spans="1:20" s="2" customFormat="1" ht="27.75" customHeight="1" thickBot="1">
      <c r="B428" s="11">
        <v>258</v>
      </c>
      <c r="C428" s="88" t="s">
        <v>156</v>
      </c>
      <c r="D428" s="89"/>
      <c r="E428" s="89"/>
      <c r="F428" s="89"/>
      <c r="G428" s="89"/>
      <c r="H428" s="89"/>
      <c r="I428" s="89"/>
      <c r="J428" s="90"/>
      <c r="K428" s="9">
        <f t="shared" si="42"/>
        <v>7041</v>
      </c>
      <c r="M428" s="44">
        <f t="shared" si="43"/>
        <v>5.9002463673387302</v>
      </c>
      <c r="O428" s="16">
        <f t="shared" si="41"/>
        <v>5.9002463673387302</v>
      </c>
      <c r="P428" s="34">
        <v>1193.3399999999999</v>
      </c>
      <c r="Q428" s="50">
        <v>7041</v>
      </c>
      <c r="R428" s="53">
        <v>0</v>
      </c>
    </row>
    <row r="429" spans="1:20" s="2" customFormat="1" ht="27.75" customHeight="1" thickBot="1">
      <c r="B429" s="11">
        <v>259</v>
      </c>
      <c r="C429" s="88" t="s">
        <v>155</v>
      </c>
      <c r="D429" s="89"/>
      <c r="E429" s="89"/>
      <c r="F429" s="89"/>
      <c r="G429" s="89"/>
      <c r="H429" s="89"/>
      <c r="I429" s="89"/>
      <c r="J429" s="90"/>
      <c r="K429" s="9">
        <f t="shared" si="42"/>
        <v>1431</v>
      </c>
      <c r="M429" s="44">
        <f t="shared" si="43"/>
        <v>1.1991553119814975</v>
      </c>
      <c r="O429" s="16">
        <f t="shared" si="41"/>
        <v>1.1991553119814975</v>
      </c>
      <c r="P429" s="34">
        <v>1193.3399999999999</v>
      </c>
      <c r="Q429" s="50">
        <v>1431</v>
      </c>
      <c r="R429" s="53">
        <v>0</v>
      </c>
    </row>
    <row r="430" spans="1:20" s="2" customFormat="1" ht="27.75" customHeight="1" thickBot="1">
      <c r="B430" s="11">
        <v>260</v>
      </c>
      <c r="C430" s="88" t="s">
        <v>153</v>
      </c>
      <c r="D430" s="89"/>
      <c r="E430" s="89"/>
      <c r="F430" s="89"/>
      <c r="G430" s="89"/>
      <c r="H430" s="89"/>
      <c r="I430" s="89"/>
      <c r="J430" s="90"/>
      <c r="K430" s="9">
        <f t="shared" si="42"/>
        <v>3396</v>
      </c>
      <c r="M430" s="44">
        <f t="shared" si="43"/>
        <v>2.8457941575745389</v>
      </c>
      <c r="O430" s="16">
        <f t="shared" si="41"/>
        <v>2.8457941575745389</v>
      </c>
      <c r="P430" s="34">
        <v>1193.3399999999999</v>
      </c>
      <c r="Q430" s="50">
        <v>3396</v>
      </c>
      <c r="R430" s="53">
        <v>0</v>
      </c>
    </row>
    <row r="431" spans="1:20" s="2" customFormat="1" ht="27.75" customHeight="1" thickBot="1">
      <c r="B431" s="11">
        <v>261</v>
      </c>
      <c r="C431" s="88" t="s">
        <v>154</v>
      </c>
      <c r="D431" s="89"/>
      <c r="E431" s="89"/>
      <c r="F431" s="89"/>
      <c r="G431" s="89"/>
      <c r="H431" s="89"/>
      <c r="I431" s="89"/>
      <c r="J431" s="90"/>
      <c r="K431" s="9">
        <f t="shared" si="42"/>
        <v>2027</v>
      </c>
      <c r="M431" s="44">
        <f>K431/P431</f>
        <v>1.6985938626041197</v>
      </c>
      <c r="O431" s="16">
        <f t="shared" si="41"/>
        <v>1.6985938626041197</v>
      </c>
      <c r="P431" s="34">
        <v>1193.3399999999999</v>
      </c>
      <c r="Q431" s="50">
        <v>2027</v>
      </c>
      <c r="R431" s="53">
        <v>0</v>
      </c>
    </row>
    <row r="432" spans="1:20" s="2" customFormat="1" ht="27.75" customHeight="1" thickBot="1">
      <c r="B432" s="11">
        <v>262</v>
      </c>
      <c r="C432" s="127" t="s">
        <v>151</v>
      </c>
      <c r="D432" s="128"/>
      <c r="E432" s="128"/>
      <c r="F432" s="128"/>
      <c r="G432" s="128"/>
      <c r="H432" s="128"/>
      <c r="I432" s="128"/>
      <c r="J432" s="129"/>
      <c r="K432" s="9">
        <f t="shared" si="42"/>
        <v>2027</v>
      </c>
      <c r="M432" s="44">
        <f t="shared" si="43"/>
        <v>1.6985938626041197</v>
      </c>
      <c r="O432" s="16">
        <f t="shared" si="41"/>
        <v>1.6985938626041197</v>
      </c>
      <c r="P432" s="34">
        <v>1193.3399999999999</v>
      </c>
      <c r="Q432" s="50">
        <v>2027</v>
      </c>
      <c r="R432" s="53">
        <v>0</v>
      </c>
    </row>
    <row r="433" spans="1:18" s="2" customFormat="1" ht="27.75" customHeight="1" thickBot="1">
      <c r="B433" s="11">
        <v>263</v>
      </c>
      <c r="C433" s="88" t="s">
        <v>62</v>
      </c>
      <c r="D433" s="89"/>
      <c r="E433" s="89"/>
      <c r="F433" s="89"/>
      <c r="G433" s="89"/>
      <c r="H433" s="89"/>
      <c r="I433" s="89"/>
      <c r="J433" s="90"/>
      <c r="K433" s="9">
        <f t="shared" si="42"/>
        <v>1789</v>
      </c>
      <c r="M433" s="44">
        <f t="shared" si="43"/>
        <v>1.4991536360132067</v>
      </c>
      <c r="O433" s="16">
        <f t="shared" si="41"/>
        <v>1.4991536360132067</v>
      </c>
      <c r="P433" s="34">
        <v>1193.3399999999999</v>
      </c>
      <c r="Q433" s="50">
        <v>1789</v>
      </c>
      <c r="R433" s="53">
        <v>0</v>
      </c>
    </row>
    <row r="434" spans="1:18" s="2" customFormat="1" ht="27.75" customHeight="1" thickBot="1">
      <c r="B434" s="11">
        <v>264</v>
      </c>
      <c r="C434" s="137" t="s">
        <v>63</v>
      </c>
      <c r="D434" s="99"/>
      <c r="E434" s="99"/>
      <c r="F434" s="99"/>
      <c r="G434" s="99"/>
      <c r="H434" s="99"/>
      <c r="I434" s="99"/>
      <c r="J434" s="100"/>
      <c r="K434" s="9">
        <f t="shared" si="42"/>
        <v>1556</v>
      </c>
      <c r="M434" s="44">
        <f t="shared" si="43"/>
        <v>1.3039033301489937</v>
      </c>
      <c r="O434" s="16">
        <f t="shared" si="41"/>
        <v>1.3039033301489937</v>
      </c>
      <c r="P434" s="34">
        <v>1193.3399999999999</v>
      </c>
      <c r="Q434" s="50">
        <v>1556</v>
      </c>
      <c r="R434" s="53">
        <v>0</v>
      </c>
    </row>
    <row r="435" spans="1:18" s="2" customFormat="1" ht="27.75" customHeight="1" thickBot="1">
      <c r="B435" s="11">
        <v>265</v>
      </c>
      <c r="C435" s="88" t="s">
        <v>295</v>
      </c>
      <c r="D435" s="89"/>
      <c r="E435" s="89"/>
      <c r="F435" s="89"/>
      <c r="G435" s="89"/>
      <c r="H435" s="89"/>
      <c r="I435" s="89"/>
      <c r="J435" s="90"/>
      <c r="K435" s="9">
        <f t="shared" si="42"/>
        <v>472.5</v>
      </c>
      <c r="M435" s="44">
        <f t="shared" si="43"/>
        <v>0.39594750867313594</v>
      </c>
      <c r="O435" s="16">
        <f t="shared" si="41"/>
        <v>0.43994167630348435</v>
      </c>
      <c r="P435" s="34">
        <v>1193.3399999999999</v>
      </c>
      <c r="Q435" s="50">
        <v>525</v>
      </c>
      <c r="R435" s="54">
        <v>0.1</v>
      </c>
    </row>
    <row r="436" spans="1:18" s="2" customFormat="1" ht="27.75" customHeight="1" thickBot="1">
      <c r="B436" s="11">
        <v>266</v>
      </c>
      <c r="C436" s="88" t="s">
        <v>162</v>
      </c>
      <c r="D436" s="89"/>
      <c r="E436" s="89"/>
      <c r="F436" s="89"/>
      <c r="G436" s="89"/>
      <c r="H436" s="89"/>
      <c r="I436" s="89"/>
      <c r="J436" s="90"/>
      <c r="K436" s="9">
        <f t="shared" si="42"/>
        <v>2743</v>
      </c>
      <c r="M436" s="44">
        <f t="shared" si="43"/>
        <v>2.2985905106675384</v>
      </c>
      <c r="O436" s="16">
        <f t="shared" si="41"/>
        <v>2.2985905106675384</v>
      </c>
      <c r="P436" s="34">
        <v>1193.3399999999999</v>
      </c>
      <c r="Q436" s="50">
        <v>2743</v>
      </c>
      <c r="R436" s="53">
        <v>0</v>
      </c>
    </row>
    <row r="437" spans="1:18" s="2" customFormat="1" ht="27.75" customHeight="1" thickBot="1">
      <c r="B437" s="11">
        <v>267</v>
      </c>
      <c r="C437" s="88" t="s">
        <v>163</v>
      </c>
      <c r="D437" s="89"/>
      <c r="E437" s="89"/>
      <c r="F437" s="89"/>
      <c r="G437" s="89"/>
      <c r="H437" s="89"/>
      <c r="I437" s="89"/>
      <c r="J437" s="90"/>
      <c r="K437" s="9">
        <f t="shared" si="42"/>
        <v>4054</v>
      </c>
      <c r="M437" s="44">
        <f t="shared" si="43"/>
        <v>3.3971877252082394</v>
      </c>
      <c r="O437" s="16">
        <f t="shared" si="41"/>
        <v>3.3971877252082394</v>
      </c>
      <c r="P437" s="34">
        <v>1193.3399999999999</v>
      </c>
      <c r="Q437" s="50">
        <v>4054</v>
      </c>
      <c r="R437" s="53">
        <v>0</v>
      </c>
    </row>
    <row r="438" spans="1:18" s="2" customFormat="1" ht="27.75" customHeight="1" thickBot="1">
      <c r="B438" s="11">
        <v>268</v>
      </c>
      <c r="C438" s="88" t="s">
        <v>164</v>
      </c>
      <c r="D438" s="89"/>
      <c r="E438" s="89"/>
      <c r="F438" s="89"/>
      <c r="G438" s="89"/>
      <c r="H438" s="89"/>
      <c r="I438" s="89"/>
      <c r="J438" s="90"/>
      <c r="K438" s="9">
        <f t="shared" si="42"/>
        <v>2981</v>
      </c>
      <c r="M438" s="44">
        <f t="shared" si="43"/>
        <v>2.4980307372584512</v>
      </c>
      <c r="O438" s="16">
        <f t="shared" si="41"/>
        <v>2.4980307372584512</v>
      </c>
      <c r="P438" s="34">
        <v>1193.3399999999999</v>
      </c>
      <c r="Q438" s="50">
        <v>2981</v>
      </c>
      <c r="R438" s="53">
        <v>0</v>
      </c>
    </row>
    <row r="439" spans="1:18" s="2" customFormat="1" ht="27.75" customHeight="1" thickBot="1">
      <c r="B439" s="11">
        <v>269</v>
      </c>
      <c r="C439" s="134" t="s">
        <v>165</v>
      </c>
      <c r="D439" s="135"/>
      <c r="E439" s="135"/>
      <c r="F439" s="135"/>
      <c r="G439" s="135"/>
      <c r="H439" s="135"/>
      <c r="I439" s="135"/>
      <c r="J439" s="136"/>
      <c r="K439" s="9">
        <f>(Q439)-Q439*R439</f>
        <v>3816</v>
      </c>
      <c r="M439" s="44">
        <f t="shared" si="43"/>
        <v>3.1977474986173262</v>
      </c>
      <c r="O439" s="16">
        <f t="shared" si="41"/>
        <v>3.1977474986173262</v>
      </c>
      <c r="P439" s="34">
        <v>1193.3399999999999</v>
      </c>
      <c r="Q439" s="50">
        <v>3816</v>
      </c>
      <c r="R439" s="53">
        <v>0</v>
      </c>
    </row>
    <row r="440" spans="1:18" s="2" customFormat="1" ht="21.75" customHeight="1">
      <c r="B440" s="228"/>
      <c r="K440" s="7"/>
      <c r="M440" s="44"/>
      <c r="O440" s="16"/>
      <c r="P440" s="34"/>
      <c r="Q440" s="7"/>
      <c r="R440" s="10"/>
    </row>
    <row r="441" spans="1:18" s="57" customFormat="1">
      <c r="B441" s="79"/>
      <c r="C441" s="80"/>
      <c r="D441" s="80"/>
      <c r="I441" s="81"/>
      <c r="J441" s="81"/>
      <c r="K441" s="58"/>
      <c r="M441" s="59"/>
      <c r="O441" s="60"/>
      <c r="P441" s="61"/>
      <c r="Q441" s="58"/>
      <c r="R441" s="62"/>
    </row>
    <row r="442" spans="1:18" s="68" customFormat="1">
      <c r="A442" s="63"/>
      <c r="B442" s="229"/>
      <c r="C442" s="64"/>
      <c r="D442" s="64"/>
      <c r="E442" s="65"/>
      <c r="F442" s="65"/>
      <c r="G442" s="64"/>
      <c r="H442" s="64"/>
      <c r="I442" s="64"/>
      <c r="J442" s="64"/>
      <c r="K442" s="66"/>
      <c r="M442" s="67"/>
      <c r="O442" s="69"/>
      <c r="P442" s="70"/>
      <c r="Q442" s="66"/>
      <c r="R442" s="71"/>
    </row>
    <row r="443" spans="1:18" s="68" customFormat="1" ht="18.75" customHeight="1">
      <c r="A443" s="63"/>
      <c r="B443" s="82"/>
      <c r="C443" s="83"/>
      <c r="D443" s="83"/>
      <c r="E443" s="84"/>
      <c r="F443" s="65"/>
      <c r="G443" s="64"/>
      <c r="H443" s="64"/>
      <c r="I443" s="85"/>
      <c r="J443" s="86"/>
      <c r="K443" s="86"/>
      <c r="M443" s="67"/>
      <c r="O443" s="69"/>
      <c r="P443" s="70"/>
      <c r="Q443" s="66"/>
      <c r="R443" s="71"/>
    </row>
    <row r="444" spans="1:18" ht="21.75" customHeight="1"/>
    <row r="445" spans="1:18" ht="21.75" customHeight="1"/>
    <row r="446" spans="1:18" ht="21.75" customHeight="1"/>
    <row r="447" spans="1:18" s="2" customFormat="1" ht="17.25" customHeight="1">
      <c r="B447" s="222"/>
      <c r="K447" s="17"/>
      <c r="M447" s="44"/>
      <c r="O447" s="16"/>
      <c r="P447" s="34"/>
      <c r="Q447" s="17"/>
      <c r="R447" s="34"/>
    </row>
    <row r="448" spans="1:18" s="2" customFormat="1" ht="17.25" customHeight="1">
      <c r="B448" s="222"/>
      <c r="K448" s="17"/>
      <c r="M448" s="44"/>
      <c r="O448" s="16"/>
      <c r="P448" s="34"/>
      <c r="Q448" s="17"/>
      <c r="R448" s="34"/>
    </row>
    <row r="449" spans="1:20" s="2" customFormat="1" ht="16.5" customHeight="1">
      <c r="B449" s="222"/>
      <c r="K449" s="17"/>
      <c r="M449" s="44"/>
      <c r="O449" s="16"/>
      <c r="P449" s="34"/>
      <c r="Q449" s="17"/>
      <c r="R449" s="34"/>
    </row>
    <row r="450" spans="1:20" s="2" customFormat="1" ht="16.5" customHeight="1">
      <c r="B450" s="222"/>
      <c r="K450" s="17"/>
      <c r="M450" s="44"/>
      <c r="O450" s="16"/>
      <c r="P450" s="34"/>
      <c r="Q450" s="17"/>
      <c r="R450" s="34"/>
    </row>
    <row r="451" spans="1:20" s="2" customFormat="1" ht="14.25" customHeight="1">
      <c r="B451" s="87" t="s">
        <v>327</v>
      </c>
      <c r="C451" s="87"/>
      <c r="D451" s="87"/>
      <c r="E451" s="87"/>
      <c r="F451" s="87"/>
      <c r="G451" s="87"/>
      <c r="H451" s="87"/>
      <c r="I451" s="87"/>
      <c r="J451" s="87"/>
      <c r="K451" s="87"/>
      <c r="M451" s="44"/>
      <c r="O451" s="16"/>
      <c r="P451" s="34"/>
      <c r="Q451" s="33"/>
      <c r="R451" s="34"/>
    </row>
    <row r="452" spans="1:20" s="2" customFormat="1">
      <c r="B452" s="222"/>
      <c r="K452" s="17"/>
      <c r="M452" s="44"/>
      <c r="O452" s="16"/>
      <c r="P452" s="34"/>
      <c r="Q452" s="17"/>
      <c r="R452" s="34"/>
    </row>
    <row r="453" spans="1:20" s="2" customFormat="1" ht="15">
      <c r="B453" s="94" t="s">
        <v>262</v>
      </c>
      <c r="C453" s="94"/>
      <c r="D453" s="94"/>
      <c r="E453" s="94"/>
      <c r="F453" s="94"/>
      <c r="G453" s="94"/>
      <c r="H453" s="94"/>
      <c r="I453" s="94"/>
      <c r="J453" s="94"/>
      <c r="K453" s="94"/>
      <c r="M453" s="44"/>
      <c r="O453" s="16"/>
      <c r="P453" s="34"/>
      <c r="Q453" s="17"/>
      <c r="R453" s="34"/>
    </row>
    <row r="454" spans="1:20" s="2" customFormat="1" ht="15.75" thickBot="1">
      <c r="B454" s="95" t="s">
        <v>332</v>
      </c>
      <c r="C454" s="96"/>
      <c r="D454" s="96"/>
      <c r="E454" s="96"/>
      <c r="F454" s="96"/>
      <c r="G454" s="96"/>
      <c r="H454" s="96"/>
      <c r="I454" s="96"/>
      <c r="J454" s="96"/>
      <c r="K454" s="96"/>
      <c r="M454" s="44"/>
      <c r="O454" s="16"/>
      <c r="P454" s="34"/>
      <c r="Q454" s="17"/>
      <c r="R454" s="34"/>
    </row>
    <row r="455" spans="1:20" s="2" customFormat="1">
      <c r="A455" s="2">
        <v>12</v>
      </c>
      <c r="B455" s="223" t="s">
        <v>100</v>
      </c>
      <c r="C455" s="104" t="s">
        <v>101</v>
      </c>
      <c r="D455" s="105"/>
      <c r="E455" s="105"/>
      <c r="F455" s="105"/>
      <c r="G455" s="105"/>
      <c r="H455" s="105"/>
      <c r="I455" s="105"/>
      <c r="J455" s="106"/>
      <c r="K455" s="110" t="s">
        <v>102</v>
      </c>
      <c r="M455" s="44"/>
      <c r="O455" s="16"/>
      <c r="P455" s="34"/>
      <c r="Q455" s="110" t="s">
        <v>102</v>
      </c>
      <c r="R455" s="10"/>
    </row>
    <row r="456" spans="1:20" s="2" customFormat="1" ht="13.5" thickBot="1">
      <c r="B456" s="224"/>
      <c r="C456" s="107"/>
      <c r="D456" s="108"/>
      <c r="E456" s="108"/>
      <c r="F456" s="108"/>
      <c r="G456" s="108"/>
      <c r="H456" s="108"/>
      <c r="I456" s="108"/>
      <c r="J456" s="109"/>
      <c r="K456" s="111"/>
      <c r="M456" s="44"/>
      <c r="O456" s="16"/>
      <c r="P456" s="34"/>
      <c r="Q456" s="111"/>
      <c r="R456" s="10"/>
    </row>
    <row r="457" spans="1:20" s="3" customFormat="1" ht="19.5" thickBot="1">
      <c r="B457" s="226"/>
      <c r="C457" s="124" t="s">
        <v>90</v>
      </c>
      <c r="D457" s="125"/>
      <c r="E457" s="125"/>
      <c r="F457" s="125"/>
      <c r="G457" s="125"/>
      <c r="H457" s="125"/>
      <c r="I457" s="125"/>
      <c r="J457" s="126"/>
      <c r="K457" s="6"/>
      <c r="M457" s="45"/>
      <c r="O457" s="28"/>
      <c r="P457" s="30"/>
      <c r="Q457" s="18"/>
      <c r="R457" s="21"/>
    </row>
    <row r="458" spans="1:20" s="2" customFormat="1" ht="25.5" customHeight="1" thickBot="1">
      <c r="B458" s="12">
        <v>270</v>
      </c>
      <c r="C458" s="91" t="s">
        <v>205</v>
      </c>
      <c r="D458" s="92"/>
      <c r="E458" s="92"/>
      <c r="F458" s="92"/>
      <c r="G458" s="92"/>
      <c r="H458" s="92"/>
      <c r="I458" s="92"/>
      <c r="J458" s="93"/>
      <c r="K458" s="9">
        <f>(Q458)-Q458*R458</f>
        <v>3067</v>
      </c>
      <c r="M458" s="44">
        <f>K458/P458</f>
        <v>2.5700973737576889</v>
      </c>
      <c r="O458" s="16">
        <f t="shared" ref="O458:O475" si="44">Q458/P458</f>
        <v>2.5700973737576889</v>
      </c>
      <c r="P458" s="34">
        <v>1193.3399999999999</v>
      </c>
      <c r="Q458" s="50">
        <v>3067</v>
      </c>
      <c r="R458" s="53">
        <v>0</v>
      </c>
      <c r="T458" s="2">
        <v>12</v>
      </c>
    </row>
    <row r="459" spans="1:20" s="2" customFormat="1" ht="25.5" customHeight="1" thickBot="1">
      <c r="B459" s="11">
        <v>271</v>
      </c>
      <c r="C459" s="88" t="s">
        <v>206</v>
      </c>
      <c r="D459" s="89"/>
      <c r="E459" s="89"/>
      <c r="F459" s="89"/>
      <c r="G459" s="89"/>
      <c r="H459" s="89"/>
      <c r="I459" s="89"/>
      <c r="J459" s="90"/>
      <c r="K459" s="9">
        <f t="shared" ref="K459:K474" si="45">(Q459)-Q459*R459</f>
        <v>1730</v>
      </c>
      <c r="M459" s="44">
        <f t="shared" ref="M459:M475" si="46">K459/P459</f>
        <v>1.4497125714381485</v>
      </c>
      <c r="O459" s="16">
        <f t="shared" si="44"/>
        <v>1.4497125714381485</v>
      </c>
      <c r="P459" s="34">
        <v>1193.3399999999999</v>
      </c>
      <c r="Q459" s="50">
        <v>1730</v>
      </c>
      <c r="R459" s="53">
        <v>0</v>
      </c>
    </row>
    <row r="460" spans="1:20" s="2" customFormat="1" ht="25.5" customHeight="1" thickBot="1">
      <c r="B460" s="13">
        <v>272</v>
      </c>
      <c r="C460" s="189" t="s">
        <v>203</v>
      </c>
      <c r="D460" s="122"/>
      <c r="E460" s="122"/>
      <c r="F460" s="122"/>
      <c r="G460" s="122"/>
      <c r="H460" s="122"/>
      <c r="I460" s="122"/>
      <c r="J460" s="190"/>
      <c r="K460" s="9">
        <f t="shared" si="45"/>
        <v>1170</v>
      </c>
      <c r="M460" s="44">
        <f t="shared" si="46"/>
        <v>0.98044145004776517</v>
      </c>
      <c r="O460" s="16">
        <f t="shared" si="44"/>
        <v>0.98044145004776517</v>
      </c>
      <c r="P460" s="34">
        <v>1193.3399999999999</v>
      </c>
      <c r="Q460" s="50">
        <v>1170</v>
      </c>
      <c r="R460" s="53">
        <v>0</v>
      </c>
    </row>
    <row r="461" spans="1:20" s="2" customFormat="1" ht="25.5" customHeight="1" thickBot="1">
      <c r="B461" s="11">
        <v>273</v>
      </c>
      <c r="C461" s="88" t="s">
        <v>204</v>
      </c>
      <c r="D461" s="89"/>
      <c r="E461" s="89"/>
      <c r="F461" s="89"/>
      <c r="G461" s="89"/>
      <c r="H461" s="89"/>
      <c r="I461" s="89"/>
      <c r="J461" s="90"/>
      <c r="K461" s="9">
        <f t="shared" si="45"/>
        <v>1432</v>
      </c>
      <c r="M461" s="44">
        <f t="shared" si="46"/>
        <v>1.1999932961268374</v>
      </c>
      <c r="O461" s="16">
        <f t="shared" si="44"/>
        <v>1.1999932961268374</v>
      </c>
      <c r="P461" s="34">
        <v>1193.3399999999999</v>
      </c>
      <c r="Q461" s="50">
        <v>1432</v>
      </c>
      <c r="R461" s="53">
        <v>0</v>
      </c>
    </row>
    <row r="462" spans="1:20" s="2" customFormat="1" ht="25.5" customHeight="1" thickBot="1">
      <c r="B462" s="13">
        <v>274</v>
      </c>
      <c r="C462" s="88" t="s">
        <v>297</v>
      </c>
      <c r="D462" s="89"/>
      <c r="E462" s="89"/>
      <c r="F462" s="89"/>
      <c r="G462" s="89"/>
      <c r="H462" s="89"/>
      <c r="I462" s="89"/>
      <c r="J462" s="90"/>
      <c r="K462" s="9">
        <f t="shared" si="45"/>
        <v>1313</v>
      </c>
      <c r="M462" s="44">
        <f t="shared" si="46"/>
        <v>1.100273182831381</v>
      </c>
      <c r="O462" s="16">
        <f t="shared" si="44"/>
        <v>1.100273182831381</v>
      </c>
      <c r="P462" s="34">
        <v>1193.3399999999999</v>
      </c>
      <c r="Q462" s="49">
        <v>1313</v>
      </c>
      <c r="R462" s="53">
        <v>0</v>
      </c>
    </row>
    <row r="463" spans="1:20" s="2" customFormat="1" ht="25.5" customHeight="1" thickBot="1">
      <c r="B463" s="11">
        <v>275</v>
      </c>
      <c r="C463" s="88" t="s">
        <v>201</v>
      </c>
      <c r="D463" s="89"/>
      <c r="E463" s="89"/>
      <c r="F463" s="89"/>
      <c r="G463" s="89"/>
      <c r="H463" s="89"/>
      <c r="I463" s="89"/>
      <c r="J463" s="90"/>
      <c r="K463" s="9">
        <f t="shared" si="45"/>
        <v>2947</v>
      </c>
      <c r="M463" s="44">
        <f t="shared" si="46"/>
        <v>2.4695392763168922</v>
      </c>
      <c r="O463" s="16">
        <f t="shared" si="44"/>
        <v>2.4695392763168922</v>
      </c>
      <c r="P463" s="34">
        <v>1193.3399999999999</v>
      </c>
      <c r="Q463" s="50">
        <v>2947</v>
      </c>
      <c r="R463" s="53">
        <v>0</v>
      </c>
    </row>
    <row r="464" spans="1:20" s="2" customFormat="1" ht="25.5" customHeight="1" thickBot="1">
      <c r="B464" s="13">
        <v>276</v>
      </c>
      <c r="C464" s="88" t="s">
        <v>202</v>
      </c>
      <c r="D464" s="89"/>
      <c r="E464" s="89"/>
      <c r="F464" s="89"/>
      <c r="G464" s="89"/>
      <c r="H464" s="89"/>
      <c r="I464" s="89"/>
      <c r="J464" s="90"/>
      <c r="K464" s="9">
        <f t="shared" si="45"/>
        <v>1551</v>
      </c>
      <c r="M464" s="44">
        <f t="shared" si="46"/>
        <v>1.2997134094222937</v>
      </c>
      <c r="O464" s="16">
        <f t="shared" si="44"/>
        <v>1.2997134094222937</v>
      </c>
      <c r="P464" s="34">
        <v>1193.3399999999999</v>
      </c>
      <c r="Q464" s="50">
        <v>1551</v>
      </c>
      <c r="R464" s="53">
        <v>0</v>
      </c>
    </row>
    <row r="465" spans="1:18" s="2" customFormat="1" ht="25.5" customHeight="1" thickBot="1">
      <c r="B465" s="11">
        <v>277</v>
      </c>
      <c r="C465" s="88" t="s">
        <v>207</v>
      </c>
      <c r="D465" s="89"/>
      <c r="E465" s="89"/>
      <c r="F465" s="89"/>
      <c r="G465" s="89"/>
      <c r="H465" s="89"/>
      <c r="I465" s="89"/>
      <c r="J465" s="90"/>
      <c r="K465" s="9">
        <f t="shared" si="45"/>
        <v>2351</v>
      </c>
      <c r="M465" s="44">
        <f t="shared" si="46"/>
        <v>1.97010072569427</v>
      </c>
      <c r="O465" s="16">
        <f t="shared" si="44"/>
        <v>1.97010072569427</v>
      </c>
      <c r="P465" s="34">
        <v>1193.3399999999999</v>
      </c>
      <c r="Q465" s="50">
        <v>2351</v>
      </c>
      <c r="R465" s="53">
        <v>0</v>
      </c>
    </row>
    <row r="466" spans="1:18" s="2" customFormat="1" ht="25.5" customHeight="1" thickBot="1">
      <c r="B466" s="13">
        <v>278</v>
      </c>
      <c r="C466" s="88" t="s">
        <v>210</v>
      </c>
      <c r="D466" s="89"/>
      <c r="E466" s="89"/>
      <c r="F466" s="89"/>
      <c r="G466" s="89"/>
      <c r="H466" s="89"/>
      <c r="I466" s="89"/>
      <c r="J466" s="90"/>
      <c r="K466" s="9">
        <f t="shared" si="45"/>
        <v>2208</v>
      </c>
      <c r="M466" s="44">
        <f t="shared" si="46"/>
        <v>1.8502689929106542</v>
      </c>
      <c r="O466" s="16">
        <f t="shared" si="44"/>
        <v>1.8502689929106542</v>
      </c>
      <c r="P466" s="34">
        <v>1193.3399999999999</v>
      </c>
      <c r="Q466" s="50">
        <v>2208</v>
      </c>
      <c r="R466" s="53">
        <v>0</v>
      </c>
    </row>
    <row r="467" spans="1:18" s="2" customFormat="1" ht="25.5" customHeight="1" thickBot="1">
      <c r="B467" s="11">
        <v>279</v>
      </c>
      <c r="C467" s="88" t="s">
        <v>209</v>
      </c>
      <c r="D467" s="89"/>
      <c r="E467" s="89"/>
      <c r="F467" s="89"/>
      <c r="G467" s="89"/>
      <c r="H467" s="89"/>
      <c r="I467" s="89"/>
      <c r="J467" s="90"/>
      <c r="K467" s="9">
        <f t="shared" si="45"/>
        <v>3281</v>
      </c>
      <c r="M467" s="44">
        <f t="shared" si="46"/>
        <v>2.7494259808604422</v>
      </c>
      <c r="O467" s="16">
        <f t="shared" si="44"/>
        <v>2.7494259808604422</v>
      </c>
      <c r="P467" s="34">
        <v>1193.3399999999999</v>
      </c>
      <c r="Q467" s="50">
        <v>3281</v>
      </c>
      <c r="R467" s="53">
        <v>0</v>
      </c>
    </row>
    <row r="468" spans="1:18" s="2" customFormat="1" ht="25.5" customHeight="1" thickBot="1">
      <c r="B468" s="13">
        <v>280</v>
      </c>
      <c r="C468" s="88" t="s">
        <v>208</v>
      </c>
      <c r="D468" s="89"/>
      <c r="E468" s="89"/>
      <c r="F468" s="89"/>
      <c r="G468" s="89"/>
      <c r="H468" s="89"/>
      <c r="I468" s="89"/>
      <c r="J468" s="90"/>
      <c r="K468" s="9">
        <f t="shared" si="45"/>
        <v>2887</v>
      </c>
      <c r="M468" s="44">
        <f t="shared" si="46"/>
        <v>2.4192602275964941</v>
      </c>
      <c r="O468" s="16">
        <f t="shared" si="44"/>
        <v>2.4192602275964941</v>
      </c>
      <c r="P468" s="34">
        <v>1193.3399999999999</v>
      </c>
      <c r="Q468" s="50">
        <v>2887</v>
      </c>
      <c r="R468" s="53">
        <v>0</v>
      </c>
    </row>
    <row r="469" spans="1:18" s="2" customFormat="1" ht="25.5" customHeight="1" thickBot="1">
      <c r="B469" s="11">
        <v>281</v>
      </c>
      <c r="C469" s="88" t="s">
        <v>211</v>
      </c>
      <c r="D469" s="89"/>
      <c r="E469" s="89"/>
      <c r="F469" s="89"/>
      <c r="G469" s="89"/>
      <c r="H469" s="89"/>
      <c r="I469" s="89"/>
      <c r="J469" s="90"/>
      <c r="K469" s="9">
        <f t="shared" si="45"/>
        <v>3102</v>
      </c>
      <c r="M469" s="44">
        <f t="shared" si="46"/>
        <v>2.5994268188445875</v>
      </c>
      <c r="O469" s="16">
        <f t="shared" si="44"/>
        <v>2.5994268188445875</v>
      </c>
      <c r="P469" s="34">
        <v>1193.3399999999999</v>
      </c>
      <c r="Q469" s="50">
        <v>3102</v>
      </c>
      <c r="R469" s="53">
        <v>0</v>
      </c>
    </row>
    <row r="470" spans="1:18" s="2" customFormat="1" ht="25.5" customHeight="1" thickBot="1">
      <c r="B470" s="13">
        <v>282</v>
      </c>
      <c r="C470" s="88" t="s">
        <v>212</v>
      </c>
      <c r="D470" s="89"/>
      <c r="E470" s="89"/>
      <c r="F470" s="89"/>
      <c r="G470" s="89"/>
      <c r="H470" s="89"/>
      <c r="I470" s="89"/>
      <c r="J470" s="90"/>
      <c r="K470" s="9">
        <f t="shared" si="45"/>
        <v>3222</v>
      </c>
      <c r="M470" s="44">
        <f t="shared" si="46"/>
        <v>2.6999849162853842</v>
      </c>
      <c r="O470" s="16">
        <f t="shared" si="44"/>
        <v>2.6999849162853842</v>
      </c>
      <c r="P470" s="34">
        <v>1193.3399999999999</v>
      </c>
      <c r="Q470" s="50">
        <v>3222</v>
      </c>
      <c r="R470" s="53">
        <v>0</v>
      </c>
    </row>
    <row r="471" spans="1:18" s="2" customFormat="1" ht="25.5" customHeight="1" thickBot="1">
      <c r="B471" s="11">
        <v>283</v>
      </c>
      <c r="C471" s="88" t="s">
        <v>213</v>
      </c>
      <c r="D471" s="89"/>
      <c r="E471" s="89"/>
      <c r="F471" s="89"/>
      <c r="G471" s="89"/>
      <c r="H471" s="89"/>
      <c r="I471" s="89"/>
      <c r="J471" s="90"/>
      <c r="K471" s="9">
        <f t="shared" si="45"/>
        <v>895</v>
      </c>
      <c r="M471" s="44">
        <f t="shared" si="46"/>
        <v>0.74999581007927341</v>
      </c>
      <c r="O471" s="16">
        <f t="shared" si="44"/>
        <v>0.74999581007927341</v>
      </c>
      <c r="P471" s="34">
        <v>1193.3399999999999</v>
      </c>
      <c r="Q471" s="50">
        <v>895</v>
      </c>
      <c r="R471" s="53">
        <v>0</v>
      </c>
    </row>
    <row r="472" spans="1:18" s="2" customFormat="1" ht="25.5" customHeight="1" thickBot="1">
      <c r="B472" s="13">
        <v>284</v>
      </c>
      <c r="C472" s="88" t="s">
        <v>214</v>
      </c>
      <c r="D472" s="89"/>
      <c r="E472" s="89"/>
      <c r="F472" s="89"/>
      <c r="G472" s="89"/>
      <c r="H472" s="89"/>
      <c r="I472" s="89"/>
      <c r="J472" s="90"/>
      <c r="K472" s="9">
        <f t="shared" si="45"/>
        <v>680</v>
      </c>
      <c r="M472" s="44">
        <f t="shared" si="46"/>
        <v>0.56982921883117976</v>
      </c>
      <c r="O472" s="16">
        <f t="shared" si="44"/>
        <v>0.56982921883117976</v>
      </c>
      <c r="P472" s="34">
        <v>1193.3399999999999</v>
      </c>
      <c r="Q472" s="50">
        <v>680</v>
      </c>
      <c r="R472" s="53">
        <v>0</v>
      </c>
    </row>
    <row r="473" spans="1:18" s="2" customFormat="1" ht="25.5" customHeight="1" thickBot="1">
      <c r="B473" s="11">
        <v>285</v>
      </c>
      <c r="C473" s="88" t="s">
        <v>285</v>
      </c>
      <c r="D473" s="89"/>
      <c r="E473" s="89"/>
      <c r="F473" s="89"/>
      <c r="G473" s="89"/>
      <c r="H473" s="89"/>
      <c r="I473" s="89"/>
      <c r="J473" s="90"/>
      <c r="K473" s="9">
        <f t="shared" si="45"/>
        <v>596</v>
      </c>
      <c r="M473" s="44">
        <f t="shared" si="46"/>
        <v>0.49943855062262227</v>
      </c>
      <c r="O473" s="16">
        <f t="shared" si="44"/>
        <v>0.49943855062262227</v>
      </c>
      <c r="P473" s="34">
        <v>1193.3399999999999</v>
      </c>
      <c r="Q473" s="50">
        <v>596</v>
      </c>
      <c r="R473" s="53">
        <v>0</v>
      </c>
    </row>
    <row r="474" spans="1:18" s="2" customFormat="1" ht="25.5" customHeight="1" thickBot="1">
      <c r="B474" s="13">
        <v>286</v>
      </c>
      <c r="C474" s="88" t="s">
        <v>215</v>
      </c>
      <c r="D474" s="89"/>
      <c r="E474" s="89"/>
      <c r="F474" s="89"/>
      <c r="G474" s="89"/>
      <c r="H474" s="89"/>
      <c r="I474" s="89"/>
      <c r="J474" s="90"/>
      <c r="K474" s="9">
        <f t="shared" si="45"/>
        <v>1730</v>
      </c>
      <c r="M474" s="44">
        <f t="shared" si="46"/>
        <v>1.4497125714381485</v>
      </c>
      <c r="O474" s="16">
        <f t="shared" si="44"/>
        <v>1.4497125714381485</v>
      </c>
      <c r="P474" s="34">
        <v>1193.3399999999999</v>
      </c>
      <c r="Q474" s="50">
        <v>1730</v>
      </c>
      <c r="R474" s="53">
        <v>0</v>
      </c>
    </row>
    <row r="475" spans="1:18" s="2" customFormat="1" ht="25.5" customHeight="1" thickBot="1">
      <c r="B475" s="25">
        <v>287</v>
      </c>
      <c r="C475" s="134" t="s">
        <v>220</v>
      </c>
      <c r="D475" s="135"/>
      <c r="E475" s="135"/>
      <c r="F475" s="135"/>
      <c r="G475" s="135"/>
      <c r="H475" s="135"/>
      <c r="I475" s="135"/>
      <c r="J475" s="136"/>
      <c r="K475" s="9">
        <f>(Q475)-Q475*R475</f>
        <v>1732</v>
      </c>
      <c r="M475" s="44">
        <f t="shared" si="46"/>
        <v>1.4513885397288284</v>
      </c>
      <c r="O475" s="16">
        <f t="shared" si="44"/>
        <v>1.4513885397288284</v>
      </c>
      <c r="P475" s="34">
        <v>1193.3399999999999</v>
      </c>
      <c r="Q475" s="50">
        <v>1732</v>
      </c>
      <c r="R475" s="53">
        <v>0</v>
      </c>
    </row>
    <row r="476" spans="1:18" ht="21" customHeight="1"/>
    <row r="477" spans="1:18" s="57" customFormat="1">
      <c r="B477" s="79"/>
      <c r="C477" s="80"/>
      <c r="D477" s="80"/>
      <c r="I477" s="81"/>
      <c r="J477" s="81"/>
      <c r="K477" s="58"/>
      <c r="M477" s="59"/>
      <c r="O477" s="60"/>
      <c r="P477" s="61"/>
      <c r="Q477" s="58"/>
      <c r="R477" s="62"/>
    </row>
    <row r="478" spans="1:18" s="68" customFormat="1">
      <c r="A478" s="63"/>
      <c r="B478" s="229"/>
      <c r="C478" s="64"/>
      <c r="D478" s="64"/>
      <c r="E478" s="65"/>
      <c r="F478" s="65"/>
      <c r="G478" s="64"/>
      <c r="H478" s="64"/>
      <c r="I478" s="64"/>
      <c r="J478" s="64"/>
      <c r="K478" s="66"/>
      <c r="M478" s="67"/>
      <c r="O478" s="69"/>
      <c r="P478" s="70"/>
      <c r="Q478" s="66"/>
      <c r="R478" s="71"/>
    </row>
    <row r="479" spans="1:18" s="68" customFormat="1" ht="18.75" customHeight="1">
      <c r="A479" s="63"/>
      <c r="B479" s="82"/>
      <c r="C479" s="83"/>
      <c r="D479" s="83"/>
      <c r="E479" s="84"/>
      <c r="F479" s="65"/>
      <c r="G479" s="64"/>
      <c r="H479" s="64"/>
      <c r="I479" s="85"/>
      <c r="J479" s="86"/>
      <c r="K479" s="86"/>
      <c r="M479" s="67"/>
      <c r="O479" s="69"/>
      <c r="P479" s="70"/>
      <c r="Q479" s="66"/>
      <c r="R479" s="71"/>
    </row>
    <row r="480" spans="1:18" ht="20.25" customHeight="1"/>
    <row r="481" spans="1:20" ht="20.25" customHeight="1"/>
    <row r="482" spans="1:20" ht="20.25" customHeight="1"/>
    <row r="483" spans="1:20" s="2" customFormat="1" ht="17.25" customHeight="1"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M483" s="44"/>
      <c r="O483" s="16"/>
      <c r="P483" s="34"/>
      <c r="Q483" s="33"/>
      <c r="R483" s="34"/>
    </row>
    <row r="484" spans="1:20" s="2" customFormat="1" ht="17.25" customHeight="1"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M484" s="44"/>
      <c r="O484" s="16"/>
      <c r="P484" s="34"/>
      <c r="Q484" s="33"/>
      <c r="R484" s="34"/>
    </row>
    <row r="485" spans="1:20" s="2" customFormat="1" ht="17.25" customHeight="1"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M485" s="44"/>
      <c r="O485" s="16"/>
      <c r="P485" s="34"/>
      <c r="Q485" s="33"/>
      <c r="R485" s="34"/>
    </row>
    <row r="486" spans="1:20" s="2" customFormat="1" ht="16.5" customHeight="1">
      <c r="B486" s="222"/>
      <c r="K486" s="17"/>
      <c r="M486" s="44"/>
      <c r="O486" s="16"/>
      <c r="P486" s="34"/>
      <c r="Q486" s="17"/>
      <c r="R486" s="34"/>
    </row>
    <row r="487" spans="1:20" s="2" customFormat="1" ht="16.5" customHeight="1">
      <c r="B487" s="222"/>
      <c r="K487" s="17"/>
      <c r="M487" s="44"/>
      <c r="O487" s="16"/>
      <c r="P487" s="34"/>
      <c r="Q487" s="17"/>
      <c r="R487" s="34"/>
    </row>
    <row r="488" spans="1:20" s="2" customFormat="1" ht="14.25" customHeight="1">
      <c r="B488" s="87" t="s">
        <v>327</v>
      </c>
      <c r="C488" s="87"/>
      <c r="D488" s="87"/>
      <c r="E488" s="87"/>
      <c r="F488" s="87"/>
      <c r="G488" s="87"/>
      <c r="H488" s="87"/>
      <c r="I488" s="87"/>
      <c r="J488" s="87"/>
      <c r="K488" s="87"/>
      <c r="M488" s="44"/>
      <c r="O488" s="16"/>
      <c r="P488" s="34"/>
      <c r="Q488" s="33"/>
      <c r="R488" s="34"/>
    </row>
    <row r="489" spans="1:20" s="2" customFormat="1">
      <c r="B489" s="222"/>
      <c r="K489" s="17"/>
      <c r="M489" s="44"/>
      <c r="O489" s="16"/>
      <c r="P489" s="34"/>
      <c r="Q489" s="17"/>
      <c r="R489" s="34"/>
    </row>
    <row r="490" spans="1:20" s="2" customFormat="1" ht="15">
      <c r="B490" s="94" t="s">
        <v>262</v>
      </c>
      <c r="C490" s="94"/>
      <c r="D490" s="94"/>
      <c r="E490" s="94"/>
      <c r="F490" s="94"/>
      <c r="G490" s="94"/>
      <c r="H490" s="94"/>
      <c r="I490" s="94"/>
      <c r="J490" s="94"/>
      <c r="K490" s="94"/>
      <c r="M490" s="44"/>
      <c r="O490" s="16"/>
      <c r="P490" s="34"/>
      <c r="Q490" s="17"/>
      <c r="R490" s="34"/>
    </row>
    <row r="491" spans="1:20" s="2" customFormat="1" ht="15.75" thickBot="1">
      <c r="B491" s="95" t="s">
        <v>332</v>
      </c>
      <c r="C491" s="96"/>
      <c r="D491" s="96"/>
      <c r="E491" s="96"/>
      <c r="F491" s="96"/>
      <c r="G491" s="96"/>
      <c r="H491" s="96"/>
      <c r="I491" s="96"/>
      <c r="J491" s="96"/>
      <c r="K491" s="96"/>
      <c r="M491" s="44"/>
      <c r="O491" s="16"/>
      <c r="P491" s="34"/>
      <c r="Q491" s="17"/>
      <c r="R491" s="34"/>
    </row>
    <row r="492" spans="1:20" s="2" customFormat="1">
      <c r="A492" s="2">
        <v>13</v>
      </c>
      <c r="B492" s="223" t="s">
        <v>100</v>
      </c>
      <c r="C492" s="104" t="s">
        <v>101</v>
      </c>
      <c r="D492" s="105"/>
      <c r="E492" s="105"/>
      <c r="F492" s="105"/>
      <c r="G492" s="105"/>
      <c r="H492" s="105"/>
      <c r="I492" s="105"/>
      <c r="J492" s="106"/>
      <c r="K492" s="110" t="s">
        <v>102</v>
      </c>
      <c r="M492" s="44"/>
      <c r="O492" s="16"/>
      <c r="P492" s="34"/>
      <c r="Q492" s="110" t="s">
        <v>102</v>
      </c>
      <c r="R492" s="10"/>
    </row>
    <row r="493" spans="1:20" s="2" customFormat="1" ht="13.5" thickBot="1">
      <c r="B493" s="224"/>
      <c r="C493" s="107"/>
      <c r="D493" s="108"/>
      <c r="E493" s="108"/>
      <c r="F493" s="108"/>
      <c r="G493" s="108"/>
      <c r="H493" s="108"/>
      <c r="I493" s="108"/>
      <c r="J493" s="109"/>
      <c r="K493" s="111"/>
      <c r="M493" s="44"/>
      <c r="O493" s="16"/>
      <c r="P493" s="34"/>
      <c r="Q493" s="111"/>
      <c r="R493" s="10"/>
    </row>
    <row r="494" spans="1:20" s="3" customFormat="1" ht="19.5" thickBot="1">
      <c r="B494" s="226"/>
      <c r="C494" s="101" t="s">
        <v>131</v>
      </c>
      <c r="D494" s="102"/>
      <c r="E494" s="102"/>
      <c r="F494" s="102"/>
      <c r="G494" s="102"/>
      <c r="H494" s="102"/>
      <c r="I494" s="102"/>
      <c r="J494" s="103"/>
      <c r="K494" s="6"/>
      <c r="M494" s="45"/>
      <c r="O494" s="28"/>
      <c r="P494" s="30"/>
      <c r="Q494" s="18"/>
      <c r="R494" s="21"/>
      <c r="T494" s="3">
        <v>13</v>
      </c>
    </row>
    <row r="495" spans="1:20" s="2" customFormat="1" ht="25.5" customHeight="1" thickBot="1">
      <c r="B495" s="12">
        <v>288</v>
      </c>
      <c r="C495" s="91" t="s">
        <v>132</v>
      </c>
      <c r="D495" s="92"/>
      <c r="E495" s="92"/>
      <c r="F495" s="92"/>
      <c r="G495" s="92"/>
      <c r="H495" s="92"/>
      <c r="I495" s="92"/>
      <c r="J495" s="93"/>
      <c r="K495" s="8">
        <f>1193.34</f>
        <v>1193.3399999999999</v>
      </c>
      <c r="M495" s="44"/>
      <c r="O495" s="16"/>
      <c r="P495" s="34"/>
      <c r="Q495" s="19">
        <f>1193.34</f>
        <v>1193.3399999999999</v>
      </c>
      <c r="R495" s="10"/>
    </row>
    <row r="496" spans="1:20" s="2" customFormat="1" ht="25.5" customHeight="1" thickBot="1">
      <c r="B496" s="11">
        <v>289</v>
      </c>
      <c r="C496" s="88" t="s">
        <v>66</v>
      </c>
      <c r="D496" s="89"/>
      <c r="E496" s="89"/>
      <c r="F496" s="89"/>
      <c r="G496" s="89"/>
      <c r="H496" s="89"/>
      <c r="I496" s="89"/>
      <c r="J496" s="90"/>
      <c r="K496" s="9">
        <f>(Q496)-Q496*R496</f>
        <v>238</v>
      </c>
      <c r="M496" s="44">
        <f>K496/P496</f>
        <v>0.1994402265909129</v>
      </c>
      <c r="O496" s="16">
        <f t="shared" ref="O496:O512" si="47">Q496/P496</f>
        <v>0.1994402265909129</v>
      </c>
      <c r="P496" s="34">
        <v>1193.3399999999999</v>
      </c>
      <c r="Q496" s="50">
        <v>238</v>
      </c>
      <c r="R496" s="53">
        <v>0</v>
      </c>
    </row>
    <row r="497" spans="2:18" s="2" customFormat="1" ht="25.5" customHeight="1" thickBot="1">
      <c r="B497" s="11">
        <v>290</v>
      </c>
      <c r="C497" s="88" t="s">
        <v>67</v>
      </c>
      <c r="D497" s="89"/>
      <c r="E497" s="89"/>
      <c r="F497" s="89"/>
      <c r="G497" s="89"/>
      <c r="H497" s="89"/>
      <c r="I497" s="89"/>
      <c r="J497" s="90"/>
      <c r="K497" s="9">
        <f t="shared" ref="K497:K512" si="48">(Q497)-Q497*R497</f>
        <v>1317</v>
      </c>
      <c r="M497" s="44">
        <f t="shared" ref="M497:M512" si="49">K497/P497</f>
        <v>1.1036251194127409</v>
      </c>
      <c r="O497" s="16">
        <f t="shared" si="47"/>
        <v>1.1036251194127409</v>
      </c>
      <c r="P497" s="34">
        <v>1193.3399999999999</v>
      </c>
      <c r="Q497" s="50">
        <v>1317</v>
      </c>
      <c r="R497" s="53">
        <v>0</v>
      </c>
    </row>
    <row r="498" spans="2:18" s="2" customFormat="1" ht="25.5" customHeight="1" thickBot="1">
      <c r="B498" s="11">
        <v>291</v>
      </c>
      <c r="C498" s="88" t="s">
        <v>68</v>
      </c>
      <c r="D498" s="89"/>
      <c r="E498" s="89"/>
      <c r="F498" s="89"/>
      <c r="G498" s="89"/>
      <c r="H498" s="89"/>
      <c r="I498" s="89"/>
      <c r="J498" s="90"/>
      <c r="K498" s="9">
        <f t="shared" si="48"/>
        <v>835</v>
      </c>
      <c r="M498" s="44">
        <f t="shared" si="49"/>
        <v>0.69971676135887517</v>
      </c>
      <c r="O498" s="16">
        <f t="shared" si="47"/>
        <v>0.69971676135887517</v>
      </c>
      <c r="P498" s="34">
        <v>1193.3399999999999</v>
      </c>
      <c r="Q498" s="50">
        <v>835</v>
      </c>
      <c r="R498" s="53">
        <v>0</v>
      </c>
    </row>
    <row r="499" spans="2:18" s="2" customFormat="1" ht="25.5" customHeight="1" thickBot="1">
      <c r="B499" s="11">
        <v>292</v>
      </c>
      <c r="C499" s="88" t="s">
        <v>69</v>
      </c>
      <c r="D499" s="89"/>
      <c r="E499" s="89"/>
      <c r="F499" s="89"/>
      <c r="G499" s="89"/>
      <c r="H499" s="89"/>
      <c r="I499" s="89"/>
      <c r="J499" s="90"/>
      <c r="K499" s="9">
        <f t="shared" si="48"/>
        <v>1192</v>
      </c>
      <c r="M499" s="44">
        <f t="shared" si="49"/>
        <v>0.99887710124524454</v>
      </c>
      <c r="O499" s="16">
        <f t="shared" si="47"/>
        <v>0.99887710124524454</v>
      </c>
      <c r="P499" s="34">
        <v>1193.3399999999999</v>
      </c>
      <c r="Q499" s="50">
        <v>1192</v>
      </c>
      <c r="R499" s="53">
        <v>0</v>
      </c>
    </row>
    <row r="500" spans="2:18" s="2" customFormat="1" ht="25.5" customHeight="1" thickBot="1">
      <c r="B500" s="11">
        <v>293</v>
      </c>
      <c r="C500" s="88" t="s">
        <v>70</v>
      </c>
      <c r="D500" s="89"/>
      <c r="E500" s="89"/>
      <c r="F500" s="89"/>
      <c r="G500" s="89"/>
      <c r="H500" s="89"/>
      <c r="I500" s="89"/>
      <c r="J500" s="90"/>
      <c r="K500" s="9">
        <f t="shared" si="48"/>
        <v>1079</v>
      </c>
      <c r="M500" s="44">
        <f t="shared" si="49"/>
        <v>0.9041848928218279</v>
      </c>
      <c r="O500" s="16">
        <f t="shared" si="47"/>
        <v>0.9041848928218279</v>
      </c>
      <c r="P500" s="34">
        <v>1193.3399999999999</v>
      </c>
      <c r="Q500" s="50">
        <v>1079</v>
      </c>
      <c r="R500" s="53">
        <v>0</v>
      </c>
    </row>
    <row r="501" spans="2:18" s="2" customFormat="1" ht="25.5" customHeight="1" thickBot="1">
      <c r="B501" s="11">
        <v>294</v>
      </c>
      <c r="C501" s="88" t="s">
        <v>65</v>
      </c>
      <c r="D501" s="89"/>
      <c r="E501" s="89"/>
      <c r="F501" s="89"/>
      <c r="G501" s="89"/>
      <c r="H501" s="89"/>
      <c r="I501" s="89"/>
      <c r="J501" s="90"/>
      <c r="K501" s="9">
        <f t="shared" si="48"/>
        <v>477</v>
      </c>
      <c r="M501" s="44">
        <f t="shared" si="49"/>
        <v>0.39971843732716578</v>
      </c>
      <c r="O501" s="16">
        <f t="shared" si="47"/>
        <v>0.39971843732716578</v>
      </c>
      <c r="P501" s="34">
        <v>1193.3399999999999</v>
      </c>
      <c r="Q501" s="50">
        <v>477</v>
      </c>
      <c r="R501" s="53">
        <v>0</v>
      </c>
    </row>
    <row r="502" spans="2:18" s="2" customFormat="1" ht="25.5" customHeight="1" thickBot="1">
      <c r="B502" s="11">
        <v>295</v>
      </c>
      <c r="C502" s="88" t="s">
        <v>81</v>
      </c>
      <c r="D502" s="89"/>
      <c r="E502" s="89"/>
      <c r="F502" s="89"/>
      <c r="G502" s="89"/>
      <c r="H502" s="89"/>
      <c r="I502" s="89"/>
      <c r="J502" s="90"/>
      <c r="K502" s="9">
        <f t="shared" si="48"/>
        <v>295</v>
      </c>
      <c r="M502" s="44">
        <f t="shared" si="49"/>
        <v>0.24720532287529121</v>
      </c>
      <c r="O502" s="16">
        <f t="shared" si="47"/>
        <v>0.24720532287529121</v>
      </c>
      <c r="P502" s="34">
        <v>1193.3399999999999</v>
      </c>
      <c r="Q502" s="50">
        <v>295</v>
      </c>
      <c r="R502" s="53">
        <v>0</v>
      </c>
    </row>
    <row r="503" spans="2:18" s="2" customFormat="1" ht="25.5" customHeight="1" thickBot="1">
      <c r="B503" s="11">
        <v>296</v>
      </c>
      <c r="C503" s="137" t="s">
        <v>77</v>
      </c>
      <c r="D503" s="99"/>
      <c r="E503" s="99"/>
      <c r="F503" s="99"/>
      <c r="G503" s="99"/>
      <c r="H503" s="99"/>
      <c r="I503" s="99"/>
      <c r="J503" s="100"/>
      <c r="K503" s="9">
        <f t="shared" si="48"/>
        <v>2981</v>
      </c>
      <c r="M503" s="44">
        <f t="shared" si="49"/>
        <v>2.4980307372584512</v>
      </c>
      <c r="O503" s="16">
        <f t="shared" si="47"/>
        <v>2.4980307372584512</v>
      </c>
      <c r="P503" s="34">
        <v>1193.3399999999999</v>
      </c>
      <c r="Q503" s="50">
        <v>2981</v>
      </c>
      <c r="R503" s="53">
        <v>0</v>
      </c>
    </row>
    <row r="504" spans="2:18" s="2" customFormat="1" ht="25.5" customHeight="1" thickBot="1">
      <c r="B504" s="11">
        <v>297</v>
      </c>
      <c r="C504" s="88" t="s">
        <v>216</v>
      </c>
      <c r="D504" s="89"/>
      <c r="E504" s="89"/>
      <c r="F504" s="89"/>
      <c r="G504" s="89"/>
      <c r="H504" s="89"/>
      <c r="I504" s="89"/>
      <c r="J504" s="90"/>
      <c r="K504" s="9">
        <f t="shared" si="48"/>
        <v>358</v>
      </c>
      <c r="M504" s="44">
        <f t="shared" si="49"/>
        <v>0.29999832403170934</v>
      </c>
      <c r="O504" s="16">
        <f t="shared" si="47"/>
        <v>0.29999832403170934</v>
      </c>
      <c r="P504" s="34">
        <v>1193.3399999999999</v>
      </c>
      <c r="Q504" s="50">
        <v>358</v>
      </c>
      <c r="R504" s="53">
        <v>0</v>
      </c>
    </row>
    <row r="505" spans="2:18" s="2" customFormat="1" ht="25.5" customHeight="1" thickBot="1">
      <c r="B505" s="11">
        <v>298</v>
      </c>
      <c r="C505" s="88" t="s">
        <v>166</v>
      </c>
      <c r="D505" s="89"/>
      <c r="E505" s="89"/>
      <c r="F505" s="89"/>
      <c r="G505" s="89"/>
      <c r="H505" s="89"/>
      <c r="I505" s="89"/>
      <c r="J505" s="90"/>
      <c r="K505" s="9">
        <f t="shared" si="48"/>
        <v>954</v>
      </c>
      <c r="M505" s="44">
        <f t="shared" si="49"/>
        <v>0.79943687465433155</v>
      </c>
      <c r="O505" s="16">
        <f t="shared" si="47"/>
        <v>0.79943687465433155</v>
      </c>
      <c r="P505" s="34">
        <v>1193.3399999999999</v>
      </c>
      <c r="Q505" s="50">
        <v>954</v>
      </c>
      <c r="R505" s="53">
        <v>0</v>
      </c>
    </row>
    <row r="506" spans="2:18" s="2" customFormat="1" ht="25.5" customHeight="1" thickBot="1">
      <c r="B506" s="11">
        <v>299</v>
      </c>
      <c r="C506" s="88" t="s">
        <v>64</v>
      </c>
      <c r="D506" s="89"/>
      <c r="E506" s="89"/>
      <c r="F506" s="89"/>
      <c r="G506" s="89"/>
      <c r="H506" s="89"/>
      <c r="I506" s="89"/>
      <c r="J506" s="90"/>
      <c r="K506" s="9">
        <f t="shared" si="48"/>
        <v>1575</v>
      </c>
      <c r="M506" s="44">
        <f t="shared" si="49"/>
        <v>1.3198250289104532</v>
      </c>
      <c r="O506" s="16">
        <f t="shared" si="47"/>
        <v>1.466472254344948</v>
      </c>
      <c r="P506" s="34">
        <v>1193.3399999999999</v>
      </c>
      <c r="Q506" s="50">
        <v>1750</v>
      </c>
      <c r="R506" s="54">
        <v>0.1</v>
      </c>
    </row>
    <row r="507" spans="2:18" s="2" customFormat="1" ht="25.5" customHeight="1" thickBot="1">
      <c r="B507" s="11">
        <v>300</v>
      </c>
      <c r="C507" s="88" t="s">
        <v>74</v>
      </c>
      <c r="D507" s="89"/>
      <c r="E507" s="89"/>
      <c r="F507" s="89"/>
      <c r="G507" s="89"/>
      <c r="H507" s="89"/>
      <c r="I507" s="89"/>
      <c r="J507" s="90"/>
      <c r="K507" s="9">
        <f t="shared" si="48"/>
        <v>157.5</v>
      </c>
      <c r="M507" s="44">
        <f t="shared" si="49"/>
        <v>0.13198250289104532</v>
      </c>
      <c r="O507" s="16">
        <f t="shared" si="47"/>
        <v>0.14664722543449479</v>
      </c>
      <c r="P507" s="34">
        <v>1193.3399999999999</v>
      </c>
      <c r="Q507" s="50">
        <v>175</v>
      </c>
      <c r="R507" s="54">
        <v>0.1</v>
      </c>
    </row>
    <row r="508" spans="2:18" s="2" customFormat="1" ht="25.5" customHeight="1" thickBot="1">
      <c r="B508" s="11">
        <v>301</v>
      </c>
      <c r="C508" s="88" t="s">
        <v>75</v>
      </c>
      <c r="D508" s="89"/>
      <c r="E508" s="89"/>
      <c r="F508" s="89"/>
      <c r="G508" s="89"/>
      <c r="H508" s="89"/>
      <c r="I508" s="89"/>
      <c r="J508" s="90"/>
      <c r="K508" s="9">
        <f t="shared" si="48"/>
        <v>1669</v>
      </c>
      <c r="M508" s="44">
        <f t="shared" si="49"/>
        <v>1.3985955385724103</v>
      </c>
      <c r="O508" s="16">
        <f t="shared" si="47"/>
        <v>1.3985955385724103</v>
      </c>
      <c r="P508" s="34">
        <v>1193.3399999999999</v>
      </c>
      <c r="Q508" s="50">
        <v>1669</v>
      </c>
      <c r="R508" s="53">
        <v>0</v>
      </c>
    </row>
    <row r="509" spans="2:18" s="2" customFormat="1" ht="25.5" customHeight="1" thickBot="1">
      <c r="B509" s="11">
        <v>302</v>
      </c>
      <c r="C509" s="88" t="s">
        <v>76</v>
      </c>
      <c r="D509" s="89"/>
      <c r="E509" s="89"/>
      <c r="F509" s="89"/>
      <c r="G509" s="89"/>
      <c r="H509" s="89"/>
      <c r="I509" s="89"/>
      <c r="J509" s="90"/>
      <c r="K509" s="9">
        <f t="shared" si="48"/>
        <v>477</v>
      </c>
      <c r="M509" s="44">
        <f t="shared" si="49"/>
        <v>0.39971843732716578</v>
      </c>
      <c r="O509" s="16">
        <f t="shared" si="47"/>
        <v>0.39971843732716578</v>
      </c>
      <c r="P509" s="34">
        <v>1193.3399999999999</v>
      </c>
      <c r="Q509" s="50">
        <v>477</v>
      </c>
      <c r="R509" s="53">
        <v>0</v>
      </c>
    </row>
    <row r="510" spans="2:18" s="2" customFormat="1" ht="25.5" customHeight="1" thickBot="1">
      <c r="B510" s="11">
        <v>303</v>
      </c>
      <c r="C510" s="88" t="s">
        <v>71</v>
      </c>
      <c r="D510" s="89"/>
      <c r="E510" s="89"/>
      <c r="F510" s="89"/>
      <c r="G510" s="89"/>
      <c r="H510" s="89"/>
      <c r="I510" s="89"/>
      <c r="J510" s="90"/>
      <c r="K510" s="9">
        <f t="shared" si="48"/>
        <v>710</v>
      </c>
      <c r="M510" s="44">
        <f t="shared" si="49"/>
        <v>0.59496874319137882</v>
      </c>
      <c r="O510" s="16">
        <f t="shared" si="47"/>
        <v>0.59496874319137882</v>
      </c>
      <c r="P510" s="34">
        <v>1193.3399999999999</v>
      </c>
      <c r="Q510" s="50">
        <v>710</v>
      </c>
      <c r="R510" s="53">
        <v>0</v>
      </c>
    </row>
    <row r="511" spans="2:18" s="2" customFormat="1" ht="25.5" customHeight="1" thickBot="1">
      <c r="B511" s="11">
        <v>304</v>
      </c>
      <c r="C511" s="88" t="s">
        <v>72</v>
      </c>
      <c r="D511" s="89"/>
      <c r="E511" s="89"/>
      <c r="F511" s="89"/>
      <c r="G511" s="89"/>
      <c r="H511" s="89"/>
      <c r="I511" s="89"/>
      <c r="J511" s="90"/>
      <c r="K511" s="9">
        <f t="shared" si="48"/>
        <v>1073</v>
      </c>
      <c r="M511" s="44">
        <f t="shared" si="49"/>
        <v>0.89915698794978804</v>
      </c>
      <c r="O511" s="16">
        <f t="shared" si="47"/>
        <v>0.89915698794978804</v>
      </c>
      <c r="P511" s="34">
        <v>1193.3399999999999</v>
      </c>
      <c r="Q511" s="50">
        <v>1073</v>
      </c>
      <c r="R511" s="53">
        <v>0</v>
      </c>
    </row>
    <row r="512" spans="2:18" s="2" customFormat="1" ht="25.5" customHeight="1" thickBot="1">
      <c r="B512" s="25">
        <v>305</v>
      </c>
      <c r="C512" s="134" t="s">
        <v>73</v>
      </c>
      <c r="D512" s="135"/>
      <c r="E512" s="135"/>
      <c r="F512" s="135"/>
      <c r="G512" s="135"/>
      <c r="H512" s="135"/>
      <c r="I512" s="135"/>
      <c r="J512" s="136"/>
      <c r="K512" s="9">
        <f t="shared" si="48"/>
        <v>1902</v>
      </c>
      <c r="M512" s="44">
        <f t="shared" si="49"/>
        <v>1.5938458444366235</v>
      </c>
      <c r="O512" s="16">
        <f t="shared" si="47"/>
        <v>1.5938458444366235</v>
      </c>
      <c r="P512" s="34">
        <v>1193.3399999999999</v>
      </c>
      <c r="Q512" s="50">
        <v>1902</v>
      </c>
      <c r="R512" s="53">
        <v>0</v>
      </c>
    </row>
    <row r="513" spans="1:18" ht="21" customHeight="1"/>
    <row r="514" spans="1:18" s="57" customFormat="1">
      <c r="B514" s="79"/>
      <c r="C514" s="80"/>
      <c r="D514" s="80"/>
      <c r="I514" s="81"/>
      <c r="J514" s="81"/>
      <c r="K514" s="58"/>
      <c r="M514" s="59"/>
      <c r="O514" s="60"/>
      <c r="P514" s="61"/>
      <c r="Q514" s="58"/>
      <c r="R514" s="62"/>
    </row>
    <row r="515" spans="1:18" s="68" customFormat="1">
      <c r="A515" s="63"/>
      <c r="B515" s="229"/>
      <c r="C515" s="64"/>
      <c r="D515" s="64"/>
      <c r="E515" s="65"/>
      <c r="F515" s="65"/>
      <c r="G515" s="64"/>
      <c r="H515" s="64"/>
      <c r="I515" s="64"/>
      <c r="J515" s="64"/>
      <c r="K515" s="66"/>
      <c r="M515" s="67"/>
      <c r="O515" s="69"/>
      <c r="P515" s="70"/>
      <c r="Q515" s="66"/>
      <c r="R515" s="71"/>
    </row>
    <row r="516" spans="1:18" s="68" customFormat="1" ht="18.75" customHeight="1">
      <c r="A516" s="63"/>
      <c r="B516" s="82"/>
      <c r="C516" s="83"/>
      <c r="D516" s="83"/>
      <c r="E516" s="84"/>
      <c r="F516" s="65"/>
      <c r="G516" s="64"/>
      <c r="H516" s="64"/>
      <c r="I516" s="85"/>
      <c r="J516" s="86"/>
      <c r="K516" s="86"/>
      <c r="M516" s="67"/>
      <c r="O516" s="69"/>
      <c r="P516" s="70"/>
      <c r="Q516" s="66"/>
      <c r="R516" s="71"/>
    </row>
    <row r="523" spans="1:18" s="2" customFormat="1" ht="17.25" customHeight="1">
      <c r="B523" s="222"/>
      <c r="K523" s="17"/>
      <c r="M523" s="44"/>
      <c r="O523" s="16"/>
      <c r="P523" s="34"/>
      <c r="Q523" s="17"/>
      <c r="R523" s="34"/>
    </row>
    <row r="524" spans="1:18" s="2" customFormat="1" ht="16.5" customHeight="1">
      <c r="B524" s="222"/>
      <c r="K524" s="17"/>
      <c r="M524" s="44"/>
      <c r="O524" s="16"/>
      <c r="P524" s="34"/>
      <c r="Q524" s="17"/>
      <c r="R524" s="34"/>
    </row>
    <row r="525" spans="1:18" s="2" customFormat="1" ht="17.25" customHeight="1">
      <c r="B525" s="222"/>
      <c r="K525" s="17"/>
      <c r="M525" s="44"/>
      <c r="O525" s="16"/>
      <c r="P525" s="34"/>
      <c r="Q525" s="17"/>
      <c r="R525" s="34"/>
    </row>
    <row r="526" spans="1:18" s="2" customFormat="1" ht="17.25" customHeight="1">
      <c r="B526" s="222"/>
      <c r="K526" s="17"/>
      <c r="M526" s="44"/>
      <c r="O526" s="16"/>
      <c r="P526" s="34"/>
      <c r="Q526" s="17"/>
      <c r="R526" s="34"/>
    </row>
    <row r="527" spans="1:18" s="2" customFormat="1" ht="14.25" customHeight="1">
      <c r="B527" s="87" t="s">
        <v>327</v>
      </c>
      <c r="C527" s="87"/>
      <c r="D527" s="87"/>
      <c r="E527" s="87"/>
      <c r="F527" s="87"/>
      <c r="G527" s="87"/>
      <c r="H527" s="87"/>
      <c r="I527" s="87"/>
      <c r="J527" s="87"/>
      <c r="K527" s="87"/>
      <c r="M527" s="44"/>
      <c r="O527" s="16"/>
      <c r="P527" s="34"/>
      <c r="Q527" s="33"/>
      <c r="R527" s="34"/>
    </row>
    <row r="528" spans="1:18" s="2" customFormat="1">
      <c r="B528" s="222"/>
      <c r="K528" s="17"/>
      <c r="M528" s="44"/>
      <c r="O528" s="16"/>
      <c r="P528" s="34"/>
      <c r="Q528" s="17"/>
      <c r="R528" s="34"/>
    </row>
    <row r="529" spans="1:18" s="2" customFormat="1" ht="15">
      <c r="B529" s="94" t="s">
        <v>262</v>
      </c>
      <c r="C529" s="94"/>
      <c r="D529" s="94"/>
      <c r="E529" s="94"/>
      <c r="F529" s="94"/>
      <c r="G529" s="94"/>
      <c r="H529" s="94"/>
      <c r="I529" s="94"/>
      <c r="J529" s="94"/>
      <c r="K529" s="94"/>
      <c r="M529" s="44"/>
      <c r="O529" s="16"/>
      <c r="P529" s="34"/>
      <c r="Q529" s="17"/>
      <c r="R529" s="34"/>
    </row>
    <row r="530" spans="1:18" s="2" customFormat="1" ht="15.75" thickBot="1">
      <c r="B530" s="95" t="s">
        <v>332</v>
      </c>
      <c r="C530" s="96"/>
      <c r="D530" s="96"/>
      <c r="E530" s="96"/>
      <c r="F530" s="96"/>
      <c r="G530" s="96"/>
      <c r="H530" s="96"/>
      <c r="I530" s="96"/>
      <c r="J530" s="96"/>
      <c r="K530" s="96"/>
      <c r="M530" s="44"/>
      <c r="O530" s="16"/>
      <c r="P530" s="34"/>
      <c r="Q530" s="17"/>
      <c r="R530" s="34"/>
    </row>
    <row r="531" spans="1:18" s="2" customFormat="1" ht="12.75" customHeight="1">
      <c r="A531" s="2">
        <v>14</v>
      </c>
      <c r="B531" s="223" t="s">
        <v>100</v>
      </c>
      <c r="C531" s="104" t="s">
        <v>101</v>
      </c>
      <c r="D531" s="105"/>
      <c r="E531" s="105"/>
      <c r="F531" s="105"/>
      <c r="G531" s="105"/>
      <c r="H531" s="105"/>
      <c r="I531" s="105"/>
      <c r="J531" s="106"/>
      <c r="K531" s="206" t="s">
        <v>221</v>
      </c>
      <c r="M531" s="44"/>
      <c r="O531" s="16"/>
      <c r="P531" s="34"/>
      <c r="Q531" s="187" t="s">
        <v>221</v>
      </c>
      <c r="R531" s="34"/>
    </row>
    <row r="532" spans="1:18" s="2" customFormat="1" ht="7.5" customHeight="1" thickBot="1">
      <c r="B532" s="224"/>
      <c r="C532" s="107"/>
      <c r="D532" s="108"/>
      <c r="E532" s="108"/>
      <c r="F532" s="108"/>
      <c r="G532" s="108"/>
      <c r="H532" s="108"/>
      <c r="I532" s="108"/>
      <c r="J532" s="109"/>
      <c r="K532" s="207"/>
      <c r="M532" s="44"/>
      <c r="O532" s="16"/>
      <c r="P532" s="34"/>
      <c r="Q532" s="188"/>
      <c r="R532" s="26"/>
    </row>
    <row r="533" spans="1:18" s="3" customFormat="1" ht="19.5" customHeight="1" thickBot="1">
      <c r="B533" s="226"/>
      <c r="C533" s="208" t="s">
        <v>222</v>
      </c>
      <c r="D533" s="209"/>
      <c r="E533" s="209"/>
      <c r="F533" s="209"/>
      <c r="G533" s="209"/>
      <c r="H533" s="209"/>
      <c r="I533" s="209"/>
      <c r="J533" s="210"/>
      <c r="K533" s="27"/>
      <c r="M533" s="45"/>
      <c r="O533" s="28"/>
      <c r="P533" s="30"/>
      <c r="Q533" s="29"/>
      <c r="R533" s="30"/>
    </row>
    <row r="534" spans="1:18" s="2" customFormat="1" ht="21" customHeight="1">
      <c r="B534" s="37">
        <v>306</v>
      </c>
      <c r="C534" s="213" t="s">
        <v>265</v>
      </c>
      <c r="D534" s="214"/>
      <c r="E534" s="214"/>
      <c r="F534" s="214"/>
      <c r="G534" s="214"/>
      <c r="H534" s="214"/>
      <c r="I534" s="214"/>
      <c r="J534" s="215"/>
      <c r="K534" s="72">
        <f t="shared" ref="K534:K544" si="50">Q534+(Q534)*R534</f>
        <v>520</v>
      </c>
      <c r="M534" s="44"/>
      <c r="O534" s="73"/>
      <c r="Q534" s="40">
        <v>520</v>
      </c>
      <c r="R534" s="32">
        <v>0</v>
      </c>
    </row>
    <row r="535" spans="1:18" s="2" customFormat="1" ht="21" customHeight="1">
      <c r="B535" s="36">
        <v>307</v>
      </c>
      <c r="C535" s="216" t="s">
        <v>266</v>
      </c>
      <c r="D535" s="217"/>
      <c r="E535" s="217"/>
      <c r="F535" s="217"/>
      <c r="G535" s="217"/>
      <c r="H535" s="217"/>
      <c r="I535" s="217"/>
      <c r="J535" s="218"/>
      <c r="K535" s="74">
        <f t="shared" si="50"/>
        <v>480</v>
      </c>
      <c r="M535" s="44"/>
      <c r="O535" s="73"/>
      <c r="Q535" s="31">
        <v>480</v>
      </c>
      <c r="R535" s="32">
        <v>0</v>
      </c>
    </row>
    <row r="536" spans="1:18" s="2" customFormat="1" ht="21" customHeight="1">
      <c r="B536" s="36">
        <v>308</v>
      </c>
      <c r="C536" s="219" t="s">
        <v>267</v>
      </c>
      <c r="D536" s="220"/>
      <c r="E536" s="220"/>
      <c r="F536" s="220"/>
      <c r="G536" s="220"/>
      <c r="H536" s="220"/>
      <c r="I536" s="220"/>
      <c r="J536" s="221"/>
      <c r="K536" s="74">
        <f t="shared" si="50"/>
        <v>460</v>
      </c>
      <c r="M536" s="44"/>
      <c r="O536" s="73"/>
      <c r="Q536" s="31">
        <v>460</v>
      </c>
      <c r="R536" s="32">
        <v>0</v>
      </c>
    </row>
    <row r="537" spans="1:18" s="2" customFormat="1" ht="21" customHeight="1">
      <c r="B537" s="36">
        <v>309</v>
      </c>
      <c r="C537" s="216" t="s">
        <v>224</v>
      </c>
      <c r="D537" s="217"/>
      <c r="E537" s="217"/>
      <c r="F537" s="217"/>
      <c r="G537" s="217"/>
      <c r="H537" s="217"/>
      <c r="I537" s="217"/>
      <c r="J537" s="218"/>
      <c r="K537" s="75">
        <f t="shared" si="50"/>
        <v>21.3</v>
      </c>
      <c r="M537" s="44"/>
      <c r="O537" s="73"/>
      <c r="Q537" s="31">
        <v>21.3</v>
      </c>
      <c r="R537" s="32">
        <v>0</v>
      </c>
    </row>
    <row r="538" spans="1:18" s="2" customFormat="1" ht="21" customHeight="1">
      <c r="B538" s="36">
        <v>310</v>
      </c>
      <c r="C538" s="216" t="s">
        <v>225</v>
      </c>
      <c r="D538" s="217"/>
      <c r="E538" s="217"/>
      <c r="F538" s="217"/>
      <c r="G538" s="217"/>
      <c r="H538" s="217"/>
      <c r="I538" s="217"/>
      <c r="J538" s="218"/>
      <c r="K538" s="75">
        <f t="shared" si="50"/>
        <v>42.7</v>
      </c>
      <c r="M538" s="44"/>
      <c r="O538" s="73"/>
      <c r="Q538" s="31">
        <v>42.7</v>
      </c>
      <c r="R538" s="32">
        <v>0</v>
      </c>
    </row>
    <row r="539" spans="1:18" s="2" customFormat="1" ht="21" customHeight="1">
      <c r="B539" s="36">
        <v>311</v>
      </c>
      <c r="C539" s="216" t="s">
        <v>223</v>
      </c>
      <c r="D539" s="217"/>
      <c r="E539" s="217"/>
      <c r="F539" s="217"/>
      <c r="G539" s="217"/>
      <c r="H539" s="217"/>
      <c r="I539" s="217"/>
      <c r="J539" s="218"/>
      <c r="K539" s="75">
        <f t="shared" si="50"/>
        <v>5.8</v>
      </c>
      <c r="M539" s="44"/>
      <c r="O539" s="16"/>
      <c r="Q539" s="31">
        <v>5.8</v>
      </c>
      <c r="R539" s="32">
        <v>0</v>
      </c>
    </row>
    <row r="540" spans="1:18" s="2" customFormat="1" ht="21" customHeight="1">
      <c r="B540" s="36">
        <v>312</v>
      </c>
      <c r="C540" s="216" t="s">
        <v>268</v>
      </c>
      <c r="D540" s="217"/>
      <c r="E540" s="217"/>
      <c r="F540" s="217"/>
      <c r="G540" s="217"/>
      <c r="H540" s="217"/>
      <c r="I540" s="217"/>
      <c r="J540" s="218"/>
      <c r="K540" s="75">
        <f t="shared" si="50"/>
        <v>5.3</v>
      </c>
      <c r="M540" s="44"/>
      <c r="O540" s="16"/>
      <c r="Q540" s="31">
        <v>5.3</v>
      </c>
      <c r="R540" s="32">
        <v>0</v>
      </c>
    </row>
    <row r="541" spans="1:18" s="2" customFormat="1" ht="21" customHeight="1">
      <c r="B541" s="36">
        <v>313</v>
      </c>
      <c r="C541" s="216" t="s">
        <v>269</v>
      </c>
      <c r="D541" s="217"/>
      <c r="E541" s="217"/>
      <c r="F541" s="217"/>
      <c r="G541" s="217"/>
      <c r="H541" s="217"/>
      <c r="I541" s="217"/>
      <c r="J541" s="218"/>
      <c r="K541" s="75">
        <f t="shared" si="50"/>
        <v>5.5</v>
      </c>
      <c r="M541" s="44"/>
      <c r="O541" s="16"/>
      <c r="Q541" s="31">
        <v>5.5</v>
      </c>
      <c r="R541" s="32">
        <v>0</v>
      </c>
    </row>
    <row r="542" spans="1:18" s="2" customFormat="1" ht="21" customHeight="1">
      <c r="B542" s="36">
        <v>314</v>
      </c>
      <c r="C542" s="216" t="s">
        <v>270</v>
      </c>
      <c r="D542" s="217"/>
      <c r="E542" s="217"/>
      <c r="F542" s="217"/>
      <c r="G542" s="217"/>
      <c r="H542" s="217"/>
      <c r="I542" s="217"/>
      <c r="J542" s="218"/>
      <c r="K542" s="75">
        <f t="shared" si="50"/>
        <v>6.1</v>
      </c>
      <c r="M542" s="44"/>
      <c r="O542" s="16"/>
      <c r="Q542" s="31">
        <v>6.1</v>
      </c>
      <c r="R542" s="32">
        <v>0</v>
      </c>
    </row>
    <row r="543" spans="1:18" s="2" customFormat="1" ht="21" customHeight="1">
      <c r="B543" s="36">
        <v>315</v>
      </c>
      <c r="C543" s="211" t="s">
        <v>271</v>
      </c>
      <c r="D543" s="211"/>
      <c r="E543" s="211"/>
      <c r="F543" s="211"/>
      <c r="G543" s="211"/>
      <c r="H543" s="211"/>
      <c r="I543" s="211"/>
      <c r="J543" s="211"/>
      <c r="K543" s="75">
        <f t="shared" si="50"/>
        <v>4.2</v>
      </c>
      <c r="M543" s="44"/>
      <c r="O543" s="16"/>
      <c r="Q543" s="31">
        <v>4.2</v>
      </c>
      <c r="R543" s="32">
        <v>0</v>
      </c>
    </row>
    <row r="544" spans="1:18" s="2" customFormat="1" ht="21" customHeight="1" thickBot="1">
      <c r="B544" s="39">
        <v>316</v>
      </c>
      <c r="C544" s="212" t="s">
        <v>272</v>
      </c>
      <c r="D544" s="212"/>
      <c r="E544" s="212"/>
      <c r="F544" s="212"/>
      <c r="G544" s="212"/>
      <c r="H544" s="212"/>
      <c r="I544" s="212"/>
      <c r="J544" s="212"/>
      <c r="K544" s="75">
        <f t="shared" si="50"/>
        <v>4.7</v>
      </c>
      <c r="M544" s="44"/>
      <c r="O544" s="16"/>
      <c r="Q544" s="31">
        <v>4.7</v>
      </c>
      <c r="R544" s="32">
        <v>0</v>
      </c>
    </row>
    <row r="545" spans="1:18" s="2" customFormat="1">
      <c r="B545" s="228"/>
      <c r="K545" s="7"/>
      <c r="M545" s="44"/>
      <c r="O545" s="16"/>
      <c r="P545" s="34"/>
      <c r="Q545" s="7"/>
      <c r="R545" s="10"/>
    </row>
    <row r="546" spans="1:18" ht="21" customHeight="1"/>
    <row r="547" spans="1:18" s="57" customFormat="1">
      <c r="B547" s="79"/>
      <c r="C547" s="80"/>
      <c r="D547" s="80"/>
      <c r="I547" s="81"/>
      <c r="J547" s="81"/>
      <c r="K547" s="58"/>
      <c r="M547" s="59"/>
      <c r="O547" s="60"/>
      <c r="P547" s="61"/>
      <c r="Q547" s="58"/>
      <c r="R547" s="62"/>
    </row>
    <row r="548" spans="1:18" s="68" customFormat="1">
      <c r="A548" s="63"/>
      <c r="B548" s="229"/>
      <c r="C548" s="64"/>
      <c r="D548" s="64"/>
      <c r="E548" s="65"/>
      <c r="F548" s="65"/>
      <c r="G548" s="64"/>
      <c r="H548" s="64"/>
      <c r="I548" s="64"/>
      <c r="J548" s="64"/>
      <c r="K548" s="66"/>
      <c r="M548" s="67"/>
      <c r="O548" s="69"/>
      <c r="P548" s="70"/>
      <c r="Q548" s="66"/>
      <c r="R548" s="71"/>
    </row>
    <row r="549" spans="1:18" s="68" customFormat="1" ht="18.75" customHeight="1">
      <c r="A549" s="63"/>
      <c r="B549" s="82"/>
      <c r="C549" s="83"/>
      <c r="D549" s="83"/>
      <c r="E549" s="84"/>
      <c r="F549" s="65"/>
      <c r="G549" s="64"/>
      <c r="H549" s="64"/>
      <c r="I549" s="85"/>
      <c r="J549" s="86"/>
      <c r="K549" s="86"/>
      <c r="M549" s="67"/>
      <c r="O549" s="69"/>
      <c r="P549" s="70"/>
      <c r="Q549" s="66"/>
      <c r="R549" s="71"/>
    </row>
  </sheetData>
  <mergeCells count="495">
    <mergeCell ref="C543:J543"/>
    <mergeCell ref="C544:J544"/>
    <mergeCell ref="C534:J534"/>
    <mergeCell ref="C535:J535"/>
    <mergeCell ref="C536:J536"/>
    <mergeCell ref="C537:J537"/>
    <mergeCell ref="C538:J538"/>
    <mergeCell ref="C539:J539"/>
    <mergeCell ref="C540:J540"/>
    <mergeCell ref="C541:J541"/>
    <mergeCell ref="C542:J542"/>
    <mergeCell ref="C531:J532"/>
    <mergeCell ref="K531:K532"/>
    <mergeCell ref="C533:J533"/>
    <mergeCell ref="B492:B493"/>
    <mergeCell ref="C505:J505"/>
    <mergeCell ref="C321:J321"/>
    <mergeCell ref="C347:J347"/>
    <mergeCell ref="C357:J357"/>
    <mergeCell ref="C352:J352"/>
    <mergeCell ref="C363:J363"/>
    <mergeCell ref="C361:J361"/>
    <mergeCell ref="C362:J362"/>
    <mergeCell ref="C455:J456"/>
    <mergeCell ref="C463:J463"/>
    <mergeCell ref="C464:J464"/>
    <mergeCell ref="C467:J467"/>
    <mergeCell ref="C468:J468"/>
    <mergeCell ref="C462:J462"/>
    <mergeCell ref="B483:K483"/>
    <mergeCell ref="C424:J424"/>
    <mergeCell ref="C425:J425"/>
    <mergeCell ref="C426:J426"/>
    <mergeCell ref="C435:J435"/>
    <mergeCell ref="C33:J33"/>
    <mergeCell ref="C36:J36"/>
    <mergeCell ref="C39:J39"/>
    <mergeCell ref="C259:J259"/>
    <mergeCell ref="C38:J38"/>
    <mergeCell ref="B171:B172"/>
    <mergeCell ref="C171:J172"/>
    <mergeCell ref="C236:J236"/>
    <mergeCell ref="C214:J214"/>
    <mergeCell ref="C227:J227"/>
    <mergeCell ref="C228:J228"/>
    <mergeCell ref="C229:J229"/>
    <mergeCell ref="C35:J35"/>
    <mergeCell ref="C56:J56"/>
    <mergeCell ref="C63:J63"/>
    <mergeCell ref="B48:B49"/>
    <mergeCell ref="C64:J64"/>
    <mergeCell ref="C65:J65"/>
    <mergeCell ref="C66:J66"/>
    <mergeCell ref="C50:J50"/>
    <mergeCell ref="C71:J71"/>
    <mergeCell ref="C67:J67"/>
    <mergeCell ref="C68:J68"/>
    <mergeCell ref="C69:J69"/>
    <mergeCell ref="B6:K6"/>
    <mergeCell ref="B7:K7"/>
    <mergeCell ref="B8:B9"/>
    <mergeCell ref="C8:J9"/>
    <mergeCell ref="K8:K9"/>
    <mergeCell ref="C10:J10"/>
    <mergeCell ref="C11:J11"/>
    <mergeCell ref="C30:J30"/>
    <mergeCell ref="C31:J31"/>
    <mergeCell ref="B15:B16"/>
    <mergeCell ref="C15:J16"/>
    <mergeCell ref="K15:K16"/>
    <mergeCell ref="C17:J17"/>
    <mergeCell ref="C18:J18"/>
    <mergeCell ref="B13:K13"/>
    <mergeCell ref="B14:K14"/>
    <mergeCell ref="C25:J25"/>
    <mergeCell ref="C26:J26"/>
    <mergeCell ref="C27:J27"/>
    <mergeCell ref="C28:J28"/>
    <mergeCell ref="C29:J29"/>
    <mergeCell ref="C24:J24"/>
    <mergeCell ref="Q531:Q532"/>
    <mergeCell ref="C498:J498"/>
    <mergeCell ref="C510:J510"/>
    <mergeCell ref="C511:J511"/>
    <mergeCell ref="C512:J512"/>
    <mergeCell ref="C289:J289"/>
    <mergeCell ref="C492:J493"/>
    <mergeCell ref="K492:K493"/>
    <mergeCell ref="C504:J504"/>
    <mergeCell ref="C507:J507"/>
    <mergeCell ref="C508:J508"/>
    <mergeCell ref="C509:J509"/>
    <mergeCell ref="C496:J496"/>
    <mergeCell ref="C502:J502"/>
    <mergeCell ref="C506:J506"/>
    <mergeCell ref="C503:J503"/>
    <mergeCell ref="Q492:Q493"/>
    <mergeCell ref="C501:J501"/>
    <mergeCell ref="B377:K377"/>
    <mergeCell ref="B418:K418"/>
    <mergeCell ref="C460:J460"/>
    <mergeCell ref="B484:K484"/>
    <mergeCell ref="C348:J348"/>
    <mergeCell ref="B531:B532"/>
    <mergeCell ref="K48:K49"/>
    <mergeCell ref="K130:K131"/>
    <mergeCell ref="C132:J132"/>
    <mergeCell ref="C96:J96"/>
    <mergeCell ref="B126:K126"/>
    <mergeCell ref="C101:J101"/>
    <mergeCell ref="C54:J54"/>
    <mergeCell ref="C57:J57"/>
    <mergeCell ref="C58:J58"/>
    <mergeCell ref="C59:J59"/>
    <mergeCell ref="C99:J99"/>
    <mergeCell ref="C100:J100"/>
    <mergeCell ref="C73:J73"/>
    <mergeCell ref="C95:J95"/>
    <mergeCell ref="I79:J79"/>
    <mergeCell ref="C55:J55"/>
    <mergeCell ref="C61:J61"/>
    <mergeCell ref="C60:J60"/>
    <mergeCell ref="C74:J74"/>
    <mergeCell ref="C93:J93"/>
    <mergeCell ref="C94:J94"/>
    <mergeCell ref="C77:J77"/>
    <mergeCell ref="C52:J52"/>
    <mergeCell ref="C62:J62"/>
    <mergeCell ref="C53:J53"/>
    <mergeCell ref="C70:J70"/>
    <mergeCell ref="I247:K247"/>
    <mergeCell ref="C241:J241"/>
    <mergeCell ref="C242:J242"/>
    <mergeCell ref="C287:J287"/>
    <mergeCell ref="K171:K172"/>
    <mergeCell ref="C75:J75"/>
    <mergeCell ref="C76:J76"/>
    <mergeCell ref="C149:J149"/>
    <mergeCell ref="C188:J188"/>
    <mergeCell ref="C189:J189"/>
    <mergeCell ref="C190:J190"/>
    <mergeCell ref="C181:J181"/>
    <mergeCell ref="C183:J183"/>
    <mergeCell ref="C184:J184"/>
    <mergeCell ref="C185:J185"/>
    <mergeCell ref="C182:J182"/>
    <mergeCell ref="C175:J175"/>
    <mergeCell ref="C180:J180"/>
    <mergeCell ref="C187:J187"/>
    <mergeCell ref="C176:J176"/>
    <mergeCell ref="C133:J133"/>
    <mergeCell ref="C34:J34"/>
    <mergeCell ref="B129:K129"/>
    <mergeCell ref="B169:K169"/>
    <mergeCell ref="B170:K170"/>
    <mergeCell ref="C142:J142"/>
    <mergeCell ref="C137:J137"/>
    <mergeCell ref="C138:J138"/>
    <mergeCell ref="C106:J106"/>
    <mergeCell ref="C108:J108"/>
    <mergeCell ref="C48:J49"/>
    <mergeCell ref="C72:J72"/>
    <mergeCell ref="C139:J139"/>
    <mergeCell ref="C140:J140"/>
    <mergeCell ref="C157:J157"/>
    <mergeCell ref="C153:J153"/>
    <mergeCell ref="C154:J154"/>
    <mergeCell ref="C155:J155"/>
    <mergeCell ref="C156:J156"/>
    <mergeCell ref="C150:J150"/>
    <mergeCell ref="C37:J37"/>
    <mergeCell ref="C40:J40"/>
    <mergeCell ref="C41:J41"/>
    <mergeCell ref="B89:K89"/>
    <mergeCell ref="B88:K88"/>
    <mergeCell ref="C308:J308"/>
    <mergeCell ref="C313:J313"/>
    <mergeCell ref="C307:J307"/>
    <mergeCell ref="C309:J309"/>
    <mergeCell ref="C310:J310"/>
    <mergeCell ref="B252:K252"/>
    <mergeCell ref="C271:J271"/>
    <mergeCell ref="C275:J275"/>
    <mergeCell ref="C277:J277"/>
    <mergeCell ref="B254:B255"/>
    <mergeCell ref="C254:J255"/>
    <mergeCell ref="C256:J256"/>
    <mergeCell ref="C257:J257"/>
    <mergeCell ref="C311:J311"/>
    <mergeCell ref="C312:J312"/>
    <mergeCell ref="B300:K300"/>
    <mergeCell ref="B301:K301"/>
    <mergeCell ref="C260:J260"/>
    <mergeCell ref="C304:J304"/>
    <mergeCell ref="C305:J305"/>
    <mergeCell ref="B295:E295"/>
    <mergeCell ref="I295:K295"/>
    <mergeCell ref="B296:K296"/>
    <mergeCell ref="B298:K298"/>
    <mergeCell ref="C223:J223"/>
    <mergeCell ref="C224:J224"/>
    <mergeCell ref="C196:J196"/>
    <mergeCell ref="C222:J222"/>
    <mergeCell ref="C218:J218"/>
    <mergeCell ref="K211:K212"/>
    <mergeCell ref="C191:J191"/>
    <mergeCell ref="C194:J194"/>
    <mergeCell ref="B201:E201"/>
    <mergeCell ref="B209:K209"/>
    <mergeCell ref="B210:K210"/>
    <mergeCell ref="C216:J216"/>
    <mergeCell ref="B211:B212"/>
    <mergeCell ref="C213:J213"/>
    <mergeCell ref="C221:J221"/>
    <mergeCell ref="C178:J178"/>
    <mergeCell ref="C179:J179"/>
    <mergeCell ref="C177:J177"/>
    <mergeCell ref="B368:D368"/>
    <mergeCell ref="I368:J368"/>
    <mergeCell ref="B339:K339"/>
    <mergeCell ref="B342:K342"/>
    <mergeCell ref="C328:J328"/>
    <mergeCell ref="C364:J364"/>
    <mergeCell ref="C365:J365"/>
    <mergeCell ref="K343:K344"/>
    <mergeCell ref="C345:J345"/>
    <mergeCell ref="C346:J346"/>
    <mergeCell ref="C366:J366"/>
    <mergeCell ref="C358:J358"/>
    <mergeCell ref="C349:J349"/>
    <mergeCell ref="C350:J350"/>
    <mergeCell ref="C355:J355"/>
    <mergeCell ref="C356:J356"/>
    <mergeCell ref="C354:J354"/>
    <mergeCell ref="B332:E332"/>
    <mergeCell ref="I332:K332"/>
    <mergeCell ref="Q343:Q344"/>
    <mergeCell ref="Q381:Q382"/>
    <mergeCell ref="Q15:Q16"/>
    <mergeCell ref="Q48:Q49"/>
    <mergeCell ref="Q90:Q91"/>
    <mergeCell ref="Q171:Q172"/>
    <mergeCell ref="Q211:Q212"/>
    <mergeCell ref="Q254:Q255"/>
    <mergeCell ref="Q302:Q303"/>
    <mergeCell ref="Q130:Q131"/>
    <mergeCell ref="C403:J403"/>
    <mergeCell ref="C406:J406"/>
    <mergeCell ref="B416:K416"/>
    <mergeCell ref="Q455:Q456"/>
    <mergeCell ref="Q420:Q421"/>
    <mergeCell ref="C318:J318"/>
    <mergeCell ref="C134:J134"/>
    <mergeCell ref="C135:J135"/>
    <mergeCell ref="C136:J136"/>
    <mergeCell ref="C272:J272"/>
    <mergeCell ref="C261:J261"/>
    <mergeCell ref="C262:J262"/>
    <mergeCell ref="C273:J273"/>
    <mergeCell ref="C274:J274"/>
    <mergeCell ref="C280:J280"/>
    <mergeCell ref="C281:J281"/>
    <mergeCell ref="C282:J282"/>
    <mergeCell ref="C284:J284"/>
    <mergeCell ref="C288:J288"/>
    <mergeCell ref="C145:J145"/>
    <mergeCell ref="C146:J146"/>
    <mergeCell ref="C147:J147"/>
    <mergeCell ref="C211:J212"/>
    <mergeCell ref="C215:J215"/>
    <mergeCell ref="C396:J396"/>
    <mergeCell ref="C394:J394"/>
    <mergeCell ref="C397:J397"/>
    <mergeCell ref="C386:J386"/>
    <mergeCell ref="C388:J388"/>
    <mergeCell ref="C385:J385"/>
    <mergeCell ref="C391:J391"/>
    <mergeCell ref="C393:J393"/>
    <mergeCell ref="C387:J387"/>
    <mergeCell ref="C392:J392"/>
    <mergeCell ref="C395:J395"/>
    <mergeCell ref="B297:K297"/>
    <mergeCell ref="C286:J286"/>
    <mergeCell ref="K302:K303"/>
    <mergeCell ref="C291:J291"/>
    <mergeCell ref="C285:J285"/>
    <mergeCell ref="C306:J306"/>
    <mergeCell ref="B293:D293"/>
    <mergeCell ref="I293:J293"/>
    <mergeCell ref="C283:J283"/>
    <mergeCell ref="C290:J290"/>
    <mergeCell ref="C278:J278"/>
    <mergeCell ref="B302:B303"/>
    <mergeCell ref="C302:J303"/>
    <mergeCell ref="C51:J51"/>
    <mergeCell ref="B207:K207"/>
    <mergeCell ref="B128:K128"/>
    <mergeCell ref="B86:K86"/>
    <mergeCell ref="C97:J97"/>
    <mergeCell ref="C98:J98"/>
    <mergeCell ref="C107:J107"/>
    <mergeCell ref="C109:J109"/>
    <mergeCell ref="C102:J102"/>
    <mergeCell ref="C103:J103"/>
    <mergeCell ref="C174:J174"/>
    <mergeCell ref="C141:J141"/>
    <mergeCell ref="C151:J151"/>
    <mergeCell ref="C143:J143"/>
    <mergeCell ref="C144:J144"/>
    <mergeCell ref="B130:B131"/>
    <mergeCell ref="C130:J131"/>
    <mergeCell ref="B167:K167"/>
    <mergeCell ref="C195:J195"/>
    <mergeCell ref="B199:D199"/>
    <mergeCell ref="I199:J199"/>
    <mergeCell ref="C269:J269"/>
    <mergeCell ref="K254:K255"/>
    <mergeCell ref="C263:J263"/>
    <mergeCell ref="C276:J276"/>
    <mergeCell ref="C258:J258"/>
    <mergeCell ref="C110:J110"/>
    <mergeCell ref="C111:J111"/>
    <mergeCell ref="C112:J112"/>
    <mergeCell ref="C217:J217"/>
    <mergeCell ref="C219:J219"/>
    <mergeCell ref="B253:K253"/>
    <mergeCell ref="I201:K201"/>
    <mergeCell ref="B245:D245"/>
    <mergeCell ref="I245:J245"/>
    <mergeCell ref="B247:E247"/>
    <mergeCell ref="C235:J235"/>
    <mergeCell ref="C232:J232"/>
    <mergeCell ref="C233:J233"/>
    <mergeCell ref="C234:J234"/>
    <mergeCell ref="C237:J237"/>
    <mergeCell ref="C238:J238"/>
    <mergeCell ref="C226:J226"/>
    <mergeCell ref="C225:J225"/>
    <mergeCell ref="C220:J220"/>
    <mergeCell ref="B516:E516"/>
    <mergeCell ref="I516:K516"/>
    <mergeCell ref="B454:K454"/>
    <mergeCell ref="B490:K490"/>
    <mergeCell ref="B491:K491"/>
    <mergeCell ref="C457:J457"/>
    <mergeCell ref="B441:D441"/>
    <mergeCell ref="I441:J441"/>
    <mergeCell ref="C422:J422"/>
    <mergeCell ref="C423:J423"/>
    <mergeCell ref="C436:J436"/>
    <mergeCell ref="C437:J437"/>
    <mergeCell ref="C438:J438"/>
    <mergeCell ref="C472:J472"/>
    <mergeCell ref="C473:J473"/>
    <mergeCell ref="B455:B456"/>
    <mergeCell ref="C427:J427"/>
    <mergeCell ref="C433:J433"/>
    <mergeCell ref="K455:K456"/>
    <mergeCell ref="B453:K453"/>
    <mergeCell ref="C428:J428"/>
    <mergeCell ref="C429:J429"/>
    <mergeCell ref="C470:J470"/>
    <mergeCell ref="C471:J471"/>
    <mergeCell ref="C279:J279"/>
    <mergeCell ref="B4:K4"/>
    <mergeCell ref="B115:D115"/>
    <mergeCell ref="I115:J115"/>
    <mergeCell ref="B117:E117"/>
    <mergeCell ref="I117:K117"/>
    <mergeCell ref="B160:D160"/>
    <mergeCell ref="I160:J160"/>
    <mergeCell ref="B162:E162"/>
    <mergeCell ref="I162:K162"/>
    <mergeCell ref="C19:J19"/>
    <mergeCell ref="C23:J23"/>
    <mergeCell ref="C20:J20"/>
    <mergeCell ref="C21:J21"/>
    <mergeCell ref="B79:D79"/>
    <mergeCell ref="B81:E81"/>
    <mergeCell ref="I81:K81"/>
    <mergeCell ref="B90:B91"/>
    <mergeCell ref="C90:J91"/>
    <mergeCell ref="C32:J32"/>
    <mergeCell ref="C22:J22"/>
    <mergeCell ref="C266:J266"/>
    <mergeCell ref="C270:J270"/>
    <mergeCell ref="C268:J268"/>
    <mergeCell ref="B420:B421"/>
    <mergeCell ref="C420:J421"/>
    <mergeCell ref="C317:J317"/>
    <mergeCell ref="B343:B344"/>
    <mergeCell ref="C359:J359"/>
    <mergeCell ref="C343:J344"/>
    <mergeCell ref="C325:J325"/>
    <mergeCell ref="C326:J326"/>
    <mergeCell ref="C327:J327"/>
    <mergeCell ref="C322:J322"/>
    <mergeCell ref="C323:J323"/>
    <mergeCell ref="B330:D330"/>
    <mergeCell ref="I330:J330"/>
    <mergeCell ref="C324:J324"/>
    <mergeCell ref="C319:J319"/>
    <mergeCell ref="C320:J320"/>
    <mergeCell ref="B419:K419"/>
    <mergeCell ref="C407:J407"/>
    <mergeCell ref="K420:K421"/>
    <mergeCell ref="C384:J384"/>
    <mergeCell ref="C399:J399"/>
    <mergeCell ref="C400:J400"/>
    <mergeCell ref="C401:J401"/>
    <mergeCell ref="C402:J402"/>
    <mergeCell ref="C499:J499"/>
    <mergeCell ref="C497:J497"/>
    <mergeCell ref="C494:J494"/>
    <mergeCell ref="C495:J495"/>
    <mergeCell ref="C430:J430"/>
    <mergeCell ref="C439:J439"/>
    <mergeCell ref="C431:J431"/>
    <mergeCell ref="C432:J432"/>
    <mergeCell ref="B451:K451"/>
    <mergeCell ref="C434:J434"/>
    <mergeCell ref="C475:J475"/>
    <mergeCell ref="C474:J474"/>
    <mergeCell ref="C404:J404"/>
    <mergeCell ref="C405:J405"/>
    <mergeCell ref="B44:K44"/>
    <mergeCell ref="C314:J314"/>
    <mergeCell ref="C104:J104"/>
    <mergeCell ref="C105:J105"/>
    <mergeCell ref="K90:K91"/>
    <mergeCell ref="C92:J92"/>
    <mergeCell ref="C148:J148"/>
    <mergeCell ref="C152:J152"/>
    <mergeCell ref="C173:J173"/>
    <mergeCell ref="C186:J186"/>
    <mergeCell ref="B250:K250"/>
    <mergeCell ref="C230:J230"/>
    <mergeCell ref="C231:J231"/>
    <mergeCell ref="C239:J239"/>
    <mergeCell ref="C240:J240"/>
    <mergeCell ref="C192:J192"/>
    <mergeCell ref="B46:K46"/>
    <mergeCell ref="B47:K47"/>
    <mergeCell ref="C193:J193"/>
    <mergeCell ref="C265:J265"/>
    <mergeCell ref="C264:J264"/>
    <mergeCell ref="C267:J267"/>
    <mergeCell ref="C466:J466"/>
    <mergeCell ref="C469:J469"/>
    <mergeCell ref="C315:J315"/>
    <mergeCell ref="C316:J316"/>
    <mergeCell ref="B370:E370"/>
    <mergeCell ref="I370:K370"/>
    <mergeCell ref="B376:K376"/>
    <mergeCell ref="B409:D409"/>
    <mergeCell ref="I409:J409"/>
    <mergeCell ref="B411:E411"/>
    <mergeCell ref="I411:K411"/>
    <mergeCell ref="B379:K379"/>
    <mergeCell ref="B380:K380"/>
    <mergeCell ref="B381:B382"/>
    <mergeCell ref="C398:J398"/>
    <mergeCell ref="C389:J389"/>
    <mergeCell ref="C390:J390"/>
    <mergeCell ref="C360:J360"/>
    <mergeCell ref="C353:J353"/>
    <mergeCell ref="C383:J383"/>
    <mergeCell ref="C381:J382"/>
    <mergeCell ref="B341:K341"/>
    <mergeCell ref="K381:K382"/>
    <mergeCell ref="C351:J351"/>
    <mergeCell ref="B1:K1"/>
    <mergeCell ref="B2:K2"/>
    <mergeCell ref="B547:D547"/>
    <mergeCell ref="I547:J547"/>
    <mergeCell ref="B549:E549"/>
    <mergeCell ref="I549:K549"/>
    <mergeCell ref="B443:E443"/>
    <mergeCell ref="I443:K443"/>
    <mergeCell ref="B477:D477"/>
    <mergeCell ref="I477:J477"/>
    <mergeCell ref="B479:E479"/>
    <mergeCell ref="I479:K479"/>
    <mergeCell ref="B514:D514"/>
    <mergeCell ref="I514:J514"/>
    <mergeCell ref="B485:K485"/>
    <mergeCell ref="C461:J461"/>
    <mergeCell ref="C459:J459"/>
    <mergeCell ref="C458:J458"/>
    <mergeCell ref="C500:J500"/>
    <mergeCell ref="B529:K529"/>
    <mergeCell ref="B530:K530"/>
    <mergeCell ref="B488:K488"/>
    <mergeCell ref="B527:K527"/>
    <mergeCell ref="C465:J465"/>
  </mergeCells>
  <pageMargins left="0.11811023622047245" right="0.11811023622047245" top="0.35433070866141736" bottom="0.35433070866141736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</cp:lastModifiedBy>
  <cp:lastPrinted>2017-12-06T06:34:44Z</cp:lastPrinted>
  <dcterms:modified xsi:type="dcterms:W3CDTF">2017-12-14T12:57:42Z</dcterms:modified>
</cp:coreProperties>
</file>